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EZEKIEL MANO\Desktop\PROJET PCI EXPERTISE FRANCE\PROJET URGENCES\LIVRABLES MOE_CAAT\Phase APD\APD Jet 3\DCE\LOT 3\DPGF\"/>
    </mc:Choice>
  </mc:AlternateContent>
  <xr:revisionPtr revIDLastSave="0" documentId="13_ncr:1_{42BCB7B1-3FCE-4B5D-A99B-50188D80AEDD}" xr6:coauthVersionLast="47" xr6:coauthVersionMax="47" xr10:uidLastSave="{00000000-0000-0000-0000-000000000000}"/>
  <bookViews>
    <workbookView xWindow="-120" yWindow="-120" windowWidth="20730" windowHeight="11160" tabRatio="597" xr2:uid="{00000000-000D-0000-FFFF-FFFF00000000}"/>
  </bookViews>
  <sheets>
    <sheet name="SIGUIRI" sheetId="69" r:id="rId1"/>
    <sheet name="RECAP" sheetId="73" r:id="rId2"/>
    <sheet name="BATIMENTS" sheetId="67" state="hidden" r:id="rId3"/>
    <sheet name="LOG  DIRECTEUR" sheetId="63" state="hidden" r:id="rId4"/>
  </sheets>
  <externalReferences>
    <externalReference r:id="rId5"/>
  </externalReferences>
  <definedNames>
    <definedName name="_xlnm.Print_Area" localSheetId="2">BATIMENTS!$A$1:$D$364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5" i="69" l="1"/>
  <c r="F106" i="69"/>
  <c r="F107" i="69"/>
  <c r="D40" i="69"/>
  <c r="F40" i="69" s="1"/>
  <c r="F207" i="69"/>
  <c r="F208" i="69" s="1"/>
  <c r="F154" i="69" l="1"/>
  <c r="F162" i="69" l="1"/>
  <c r="F161" i="69"/>
  <c r="F160" i="69"/>
  <c r="F159" i="69"/>
  <c r="F158" i="69"/>
  <c r="F157" i="69"/>
  <c r="F156" i="69"/>
  <c r="F155" i="69"/>
  <c r="F153" i="69"/>
  <c r="F152" i="69"/>
  <c r="F151" i="69"/>
  <c r="F150" i="69"/>
  <c r="F149" i="69"/>
  <c r="F163" i="69" l="1"/>
  <c r="D143" i="69" l="1"/>
  <c r="D142" i="69"/>
  <c r="F85" i="69"/>
  <c r="D57" i="69"/>
  <c r="D52" i="69"/>
  <c r="D47" i="69"/>
  <c r="F47" i="69" s="1"/>
  <c r="D48" i="69"/>
  <c r="F48" i="69" s="1"/>
  <c r="D46" i="69"/>
  <c r="F46" i="69" s="1"/>
  <c r="D41" i="69"/>
  <c r="F41" i="69" s="1"/>
  <c r="F204" i="69" l="1"/>
  <c r="D60" i="69"/>
  <c r="F60" i="69" s="1"/>
  <c r="D54" i="69"/>
  <c r="D55" i="69"/>
  <c r="D58" i="69"/>
  <c r="F58" i="69" s="1"/>
  <c r="D203" i="69"/>
  <c r="F203" i="69" s="1"/>
  <c r="F202" i="69"/>
  <c r="F201" i="69"/>
  <c r="F200" i="69"/>
  <c r="F199" i="69"/>
  <c r="F198" i="69"/>
  <c r="D190" i="69"/>
  <c r="F179" i="69"/>
  <c r="F175" i="69"/>
  <c r="F176" i="69"/>
  <c r="F177" i="69"/>
  <c r="D170" i="69"/>
  <c r="F170" i="69" s="1"/>
  <c r="F146" i="69"/>
  <c r="F145" i="69"/>
  <c r="F144" i="69"/>
  <c r="F143" i="69"/>
  <c r="F142" i="69"/>
  <c r="F139" i="69"/>
  <c r="F138" i="69"/>
  <c r="F137" i="69"/>
  <c r="F136" i="69"/>
  <c r="F133" i="69"/>
  <c r="F132" i="69"/>
  <c r="F131" i="69"/>
  <c r="F130" i="69"/>
  <c r="F129" i="69"/>
  <c r="F128" i="69"/>
  <c r="F127" i="69"/>
  <c r="F126" i="69"/>
  <c r="F125" i="69"/>
  <c r="F124" i="69"/>
  <c r="F123" i="69"/>
  <c r="F122" i="69"/>
  <c r="F121" i="69"/>
  <c r="F120" i="69"/>
  <c r="F119" i="69"/>
  <c r="F118" i="69"/>
  <c r="F117" i="69"/>
  <c r="F116" i="69"/>
  <c r="F115" i="69"/>
  <c r="F114" i="69"/>
  <c r="F113" i="69"/>
  <c r="F112" i="69"/>
  <c r="F111" i="69"/>
  <c r="F110" i="69"/>
  <c r="F104" i="69"/>
  <c r="F108" i="69" s="1"/>
  <c r="F101" i="69"/>
  <c r="F100" i="69"/>
  <c r="F99" i="69"/>
  <c r="F98" i="69"/>
  <c r="F97" i="69"/>
  <c r="F96" i="69"/>
  <c r="F205" i="69" l="1"/>
  <c r="F140" i="69"/>
  <c r="F147" i="69"/>
  <c r="F102" i="69"/>
  <c r="F134" i="69"/>
  <c r="F164" i="69" l="1"/>
  <c r="F55" i="69" l="1"/>
  <c r="F54" i="69"/>
  <c r="D43" i="69"/>
  <c r="D45" i="69"/>
  <c r="D44" i="69"/>
  <c r="D191" i="69" s="1"/>
  <c r="D39" i="69"/>
  <c r="D38" i="69"/>
  <c r="D37" i="69"/>
  <c r="D29" i="69"/>
  <c r="D26" i="69"/>
  <c r="D24" i="69" l="1"/>
  <c r="D23" i="69"/>
  <c r="D192" i="69" l="1"/>
  <c r="F192" i="69" s="1"/>
  <c r="F191" i="69"/>
  <c r="D189" i="69"/>
  <c r="F189" i="69" s="1"/>
  <c r="F185" i="69"/>
  <c r="F184" i="69"/>
  <c r="F183" i="69"/>
  <c r="F182" i="69"/>
  <c r="F174" i="69"/>
  <c r="F180" i="69" s="1"/>
  <c r="F190" i="69"/>
  <c r="F169" i="69"/>
  <c r="F168" i="69"/>
  <c r="F167" i="69"/>
  <c r="F166" i="69"/>
  <c r="F92" i="69"/>
  <c r="F91" i="69"/>
  <c r="F90" i="69"/>
  <c r="F89" i="69"/>
  <c r="F88" i="69"/>
  <c r="F87" i="69"/>
  <c r="F84" i="69"/>
  <c r="F83" i="69"/>
  <c r="F82" i="69"/>
  <c r="F81" i="69"/>
  <c r="F80" i="69"/>
  <c r="F78" i="69"/>
  <c r="F76" i="69"/>
  <c r="F73" i="69"/>
  <c r="F71" i="69"/>
  <c r="D66" i="69"/>
  <c r="F66" i="69" s="1"/>
  <c r="D65" i="69"/>
  <c r="F65" i="69" s="1"/>
  <c r="D64" i="69"/>
  <c r="F64" i="69" s="1"/>
  <c r="D63" i="69"/>
  <c r="F63" i="69" s="1"/>
  <c r="F57" i="69"/>
  <c r="F52" i="69"/>
  <c r="F45" i="69"/>
  <c r="F44" i="69"/>
  <c r="F43" i="69"/>
  <c r="F39" i="69"/>
  <c r="F37" i="69"/>
  <c r="F38" i="69"/>
  <c r="F32" i="69"/>
  <c r="F30" i="69"/>
  <c r="F29" i="69"/>
  <c r="F28" i="69"/>
  <c r="F24" i="69"/>
  <c r="F23" i="69"/>
  <c r="F22" i="69"/>
  <c r="F21" i="69"/>
  <c r="F26" i="69"/>
  <c r="F15" i="69"/>
  <c r="F13" i="69"/>
  <c r="F11" i="69"/>
  <c r="F10" i="69"/>
  <c r="F9" i="69"/>
  <c r="F8" i="69"/>
  <c r="F7" i="69"/>
  <c r="F33" i="69" l="1"/>
  <c r="F49" i="69"/>
  <c r="F61" i="69"/>
  <c r="F186" i="69"/>
  <c r="F67" i="69"/>
  <c r="D188" i="69"/>
  <c r="F188" i="69" s="1"/>
  <c r="F193" i="69" s="1"/>
  <c r="F171" i="69"/>
  <c r="F16" i="69"/>
  <c r="F93" i="69"/>
  <c r="F194" i="69" l="1"/>
  <c r="F209" i="69" l="1"/>
  <c r="E3" i="73" s="1"/>
  <c r="F3" i="73" s="1"/>
  <c r="G3" i="73" s="1"/>
  <c r="E120" i="63" l="1"/>
  <c r="E105" i="63"/>
  <c r="E106" i="63" s="1"/>
  <c r="E107" i="63" s="1"/>
  <c r="E102" i="63"/>
  <c r="E103" i="63" s="1"/>
  <c r="E95" i="63"/>
  <c r="E97" i="63" s="1"/>
  <c r="E98" i="63" s="1"/>
  <c r="F83" i="63" l="1"/>
  <c r="F84" i="63"/>
  <c r="F85" i="63"/>
  <c r="F86" i="63"/>
  <c r="F87" i="63"/>
  <c r="F89" i="63"/>
  <c r="F90" i="63"/>
  <c r="F91" i="63"/>
  <c r="F92" i="63"/>
  <c r="F93" i="63"/>
  <c r="F94" i="63"/>
  <c r="F95" i="63"/>
  <c r="F96" i="63"/>
  <c r="F97" i="63"/>
  <c r="F98" i="63"/>
  <c r="F99" i="63"/>
  <c r="F100" i="63"/>
  <c r="F101" i="63"/>
  <c r="F102" i="63"/>
  <c r="F103" i="63"/>
  <c r="F104" i="63"/>
  <c r="F105" i="63"/>
  <c r="F106" i="63"/>
  <c r="F107" i="63"/>
  <c r="F108" i="63"/>
  <c r="F109" i="63"/>
  <c r="F110" i="63"/>
  <c r="F111" i="63"/>
  <c r="F112" i="63"/>
  <c r="F113" i="63"/>
  <c r="F114" i="63"/>
  <c r="F115" i="63"/>
  <c r="F116" i="63"/>
  <c r="F117" i="63"/>
  <c r="F118" i="63"/>
  <c r="F119" i="63"/>
  <c r="F120" i="63"/>
  <c r="F121" i="63"/>
  <c r="F122" i="63"/>
  <c r="F123" i="63"/>
  <c r="F124" i="63"/>
  <c r="F125" i="63"/>
  <c r="F126" i="63"/>
  <c r="F82" i="63"/>
  <c r="F63" i="63"/>
  <c r="F66" i="63"/>
  <c r="F68" i="63"/>
  <c r="F74" i="63"/>
  <c r="F75" i="63"/>
  <c r="F76" i="63"/>
  <c r="F77" i="63"/>
  <c r="F78" i="63"/>
  <c r="F61" i="63"/>
  <c r="F44" i="63"/>
  <c r="E144" i="63"/>
  <c r="E145" i="63" s="1"/>
  <c r="E138" i="63"/>
  <c r="F138" i="63" s="1"/>
  <c r="E137" i="63"/>
  <c r="F137" i="63" s="1"/>
  <c r="E136" i="63"/>
  <c r="F136" i="63" s="1"/>
  <c r="E134" i="63"/>
  <c r="F134" i="63" s="1"/>
  <c r="E133" i="63"/>
  <c r="F133" i="63" s="1"/>
  <c r="E131" i="63"/>
  <c r="F131" i="63" s="1"/>
  <c r="E130" i="63"/>
  <c r="F130" i="63" s="1"/>
  <c r="E72" i="63"/>
  <c r="F72" i="63" s="1"/>
  <c r="E71" i="63"/>
  <c r="F71" i="63" s="1"/>
  <c r="E70" i="63"/>
  <c r="F70" i="63" s="1"/>
  <c r="E47" i="63"/>
  <c r="E26" i="63"/>
  <c r="E24" i="63"/>
  <c r="E18" i="63"/>
  <c r="F4" i="73" l="1"/>
  <c r="G4" i="73"/>
  <c r="F139" i="63"/>
  <c r="F79" i="63"/>
  <c r="E19" i="63"/>
  <c r="F127" i="63"/>
  <c r="E20" i="63" l="1"/>
  <c r="D49" i="63" l="1"/>
  <c r="F49" i="63" s="1"/>
  <c r="D47" i="63"/>
  <c r="F47" i="63" s="1"/>
  <c r="D43" i="63"/>
  <c r="F43" i="63" s="1"/>
  <c r="D143" i="63"/>
  <c r="F143" i="63" s="1"/>
  <c r="D142" i="63"/>
  <c r="F142" i="63" s="1"/>
  <c r="D55" i="63"/>
  <c r="F55" i="63" s="1"/>
  <c r="D54" i="63"/>
  <c r="F54" i="63" s="1"/>
  <c r="D56" i="63"/>
  <c r="F56" i="63" s="1"/>
  <c r="D53" i="63"/>
  <c r="F53" i="63" s="1"/>
  <c r="D52" i="63"/>
  <c r="F52" i="63" s="1"/>
  <c r="F57" i="63" s="1"/>
  <c r="D39" i="63"/>
  <c r="F39" i="63" s="1"/>
  <c r="D38" i="63"/>
  <c r="F38" i="63" s="1"/>
  <c r="D36" i="63"/>
  <c r="F36" i="63" s="1"/>
  <c r="D34" i="63"/>
  <c r="F34" i="63" s="1"/>
  <c r="D33" i="63"/>
  <c r="F33" i="63" s="1"/>
  <c r="D32" i="63"/>
  <c r="F32" i="63" s="1"/>
  <c r="D31" i="63"/>
  <c r="F31" i="63" s="1"/>
  <c r="D30" i="63"/>
  <c r="F30" i="63" s="1"/>
  <c r="D26" i="63"/>
  <c r="F26" i="63" s="1"/>
  <c r="D25" i="63"/>
  <c r="F25" i="63" s="1"/>
  <c r="D24" i="63"/>
  <c r="F24" i="63" s="1"/>
  <c r="D22" i="63"/>
  <c r="F22" i="63" s="1"/>
  <c r="D20" i="63"/>
  <c r="F20" i="63" s="1"/>
  <c r="D19" i="63"/>
  <c r="F19" i="63" s="1"/>
  <c r="D18" i="63"/>
  <c r="F18" i="63" s="1"/>
  <c r="D17" i="63"/>
  <c r="F17" i="63" s="1"/>
  <c r="D13" i="63"/>
  <c r="F13" i="63" s="1"/>
  <c r="D12" i="63"/>
  <c r="F12" i="63" s="1"/>
  <c r="D11" i="63"/>
  <c r="F11" i="63" s="1"/>
  <c r="D10" i="63"/>
  <c r="F10" i="63" s="1"/>
  <c r="F14" i="63" s="1"/>
  <c r="F40" i="63" l="1"/>
  <c r="F27" i="63"/>
  <c r="D144" i="63"/>
  <c r="F144" i="63" s="1"/>
  <c r="D46" i="63"/>
  <c r="F46" i="63" s="1"/>
  <c r="F50" i="63" s="1"/>
  <c r="D145" i="63"/>
  <c r="F145" i="63" s="1"/>
  <c r="D141" i="63" l="1"/>
  <c r="F141" i="63" s="1"/>
  <c r="F146" i="63" s="1"/>
  <c r="F147" i="63" s="1"/>
</calcChain>
</file>

<file path=xl/sharedStrings.xml><?xml version="1.0" encoding="utf-8"?>
<sst xmlns="http://schemas.openxmlformats.org/spreadsheetml/2006/main" count="1265" uniqueCount="890">
  <si>
    <t>N°</t>
  </si>
  <si>
    <t>Désignation</t>
  </si>
  <si>
    <t>Unité</t>
  </si>
  <si>
    <t>Quantité</t>
  </si>
  <si>
    <t>Prix unitaire</t>
  </si>
  <si>
    <t>Prix total</t>
  </si>
  <si>
    <t>TERRASSEMENTS</t>
  </si>
  <si>
    <t>m3</t>
  </si>
  <si>
    <t>m²</t>
  </si>
  <si>
    <t>Film polyane</t>
  </si>
  <si>
    <t>CHARPENTE METALLIQUE</t>
  </si>
  <si>
    <t>ml</t>
  </si>
  <si>
    <t>COUVERTURE METALLIQUE</t>
  </si>
  <si>
    <t xml:space="preserve">PLOMBERIE - SANITAIRE   </t>
  </si>
  <si>
    <t>Siphon de sol</t>
  </si>
  <si>
    <t>Porte-savon</t>
  </si>
  <si>
    <t>Porte-serviettes</t>
  </si>
  <si>
    <t xml:space="preserve"> MENUISERIES BOIS</t>
  </si>
  <si>
    <t>PEINTURE</t>
  </si>
  <si>
    <t>Peinture vinylique sur murs intérieurs</t>
  </si>
  <si>
    <t>Peinture vinylique sur murs extérieurs</t>
  </si>
  <si>
    <t>Fft</t>
  </si>
  <si>
    <t xml:space="preserve"> MENUISERIES EN ALUMINIUM VITRE</t>
  </si>
  <si>
    <t>Soubassement en agglos plein de 20 x 20 x 40 cm</t>
  </si>
  <si>
    <t>Béton de propreté, dosé à 150 kg/m3</t>
  </si>
  <si>
    <t>ENDUITS AU MORTIER DE CIMENT</t>
  </si>
  <si>
    <t>REVETEMENTS SCELLES</t>
  </si>
  <si>
    <t xml:space="preserve">Carreaux sol antidérapants 30 x 30 cm  </t>
  </si>
  <si>
    <t>Carreaux plinthes grès cérame 30 X 10 cm</t>
  </si>
  <si>
    <t xml:space="preserve"> CHARPENTE - COUVERTURE - FAUX PLAFOND</t>
  </si>
  <si>
    <t>FAUX- PLAFOND</t>
  </si>
  <si>
    <t>ELECTRICITE COURANT FORT - ELECTRICITE SOLAIRE - SECURITE INCENDIE</t>
  </si>
  <si>
    <t>u</t>
  </si>
  <si>
    <t>APPAREILLAGE</t>
  </si>
  <si>
    <t>fft</t>
  </si>
  <si>
    <t>Lit de sable de 3 cm d'épaisseur ( sous le dallage  )</t>
  </si>
  <si>
    <t xml:space="preserve">MENUISERIES METALLIQUES </t>
  </si>
  <si>
    <t>Appareils sanitaires</t>
  </si>
  <si>
    <t>Accessoires</t>
  </si>
  <si>
    <t>Porte-balai et balai</t>
  </si>
  <si>
    <t>Broche pour WC</t>
  </si>
  <si>
    <t>Porte de papiers hygiéniques</t>
  </si>
  <si>
    <t>Evacuation intérieure d'eau usées et eaux-vannes (EU/EV)</t>
  </si>
  <si>
    <t>Préparation des surfaces murs et baies ( Ponçage, soufflage , Masticage,...)</t>
  </si>
  <si>
    <t>Fouilles  en rigole pour  le soubassement</t>
  </si>
  <si>
    <t>Fouilles en trou pour semelle isolées</t>
  </si>
  <si>
    <t>Accessoires de fixation y/c toutes sujétion de pose</t>
  </si>
  <si>
    <t>Couverture en tôles bacs en acier traité alu zinc pré laqué 6/10ème</t>
  </si>
  <si>
    <t xml:space="preserve">Peinture Glycéro sur métal </t>
  </si>
  <si>
    <t>Installation de chantier</t>
  </si>
  <si>
    <t>Installation du matériel et équipements de chantier</t>
  </si>
  <si>
    <t>Ffait</t>
  </si>
  <si>
    <t>Bureau de chantier et aménagements intérieurs</t>
  </si>
  <si>
    <t xml:space="preserve">Fonctionnement du chantier </t>
  </si>
  <si>
    <t>Exploitation des installations de chantier, Fourniture des matières consommables</t>
  </si>
  <si>
    <t>Repliement du chantier</t>
  </si>
  <si>
    <t xml:space="preserve">Evacuation du chantier et mise à disposition </t>
  </si>
  <si>
    <t>Réseaux de distribution intérieure d'eau potable (AEP)</t>
  </si>
  <si>
    <t>Enduits sur murs extérieurs ép.=2,5 cm</t>
  </si>
  <si>
    <t>Peinture Glycéro sur bois</t>
  </si>
  <si>
    <t>Enduits sur murs intérieurs ép.=1,5 cm</t>
  </si>
  <si>
    <t xml:space="preserve">Clôture provisoire </t>
  </si>
  <si>
    <t>II</t>
  </si>
  <si>
    <t>III</t>
  </si>
  <si>
    <t>IV</t>
  </si>
  <si>
    <t>VI</t>
  </si>
  <si>
    <t>V</t>
  </si>
  <si>
    <t>VIII</t>
  </si>
  <si>
    <t>VII</t>
  </si>
  <si>
    <t>IX</t>
  </si>
  <si>
    <t xml:space="preserve">FONDATIONS </t>
  </si>
  <si>
    <t>BETON ET MURS EN INFRASTRUCTURES</t>
  </si>
  <si>
    <t>DALLAGE DE SOL</t>
  </si>
  <si>
    <t>MACONNERIES</t>
  </si>
  <si>
    <t>X</t>
  </si>
  <si>
    <t xml:space="preserve">Remblai autour de la fondation provenant des fouilles </t>
  </si>
  <si>
    <t>II.1</t>
  </si>
  <si>
    <t>II.2</t>
  </si>
  <si>
    <t>II.3</t>
  </si>
  <si>
    <t>II.4</t>
  </si>
  <si>
    <t>III.1</t>
  </si>
  <si>
    <t xml:space="preserve">Béton armé pour semelles isolées, dosé à 350 kg/m3 y/c toutes sujétions </t>
  </si>
  <si>
    <t xml:space="preserve">Béton armé pour souches de poteaux, dosé à 350 kg/m3 y/c toutes sujétions </t>
  </si>
  <si>
    <t>Béton armé chaînages bas, dosé à 350 kg/m3 y/c toutes sujétions de pose</t>
  </si>
  <si>
    <t>III.1.1</t>
  </si>
  <si>
    <t>III.1.2</t>
  </si>
  <si>
    <t>III.1.3</t>
  </si>
  <si>
    <t>III.1.4</t>
  </si>
  <si>
    <t>III.2</t>
  </si>
  <si>
    <t>III.2.1</t>
  </si>
  <si>
    <t>Béton de sol faiblement armé dosé à 300 kg/m3 (ep:10cm)</t>
  </si>
  <si>
    <t>III.3</t>
  </si>
  <si>
    <t>III.3.1</t>
  </si>
  <si>
    <t>III.3.2</t>
  </si>
  <si>
    <t>III.3.3</t>
  </si>
  <si>
    <t>IV.1</t>
  </si>
  <si>
    <t>IV.1.1</t>
  </si>
  <si>
    <t>IV.1.2</t>
  </si>
  <si>
    <t>IV.1.3</t>
  </si>
  <si>
    <t xml:space="preserve">Béton armé pour Poteaux dosé à 350 kg/m3 y/c toutes sujétions </t>
  </si>
  <si>
    <t>IV.2</t>
  </si>
  <si>
    <t>IV.2.1</t>
  </si>
  <si>
    <t>IV.3</t>
  </si>
  <si>
    <t>IV.3.1</t>
  </si>
  <si>
    <t>IV.3.2</t>
  </si>
  <si>
    <t>VI.1</t>
  </si>
  <si>
    <t>VI.3</t>
  </si>
  <si>
    <t>VI.4</t>
  </si>
  <si>
    <t>VI.2</t>
  </si>
  <si>
    <t>V.1</t>
  </si>
  <si>
    <t>V.1.1</t>
  </si>
  <si>
    <t>V.2</t>
  </si>
  <si>
    <t>V.2.1</t>
  </si>
  <si>
    <t>V.3</t>
  </si>
  <si>
    <t>V.3.1</t>
  </si>
  <si>
    <t xml:space="preserve">Carreaux faïences grès cérame 20 X 20 cm </t>
  </si>
  <si>
    <t>Remblais d'apport en terre latéritique  compacté sous dallage</t>
  </si>
  <si>
    <t>VII.1</t>
  </si>
  <si>
    <t>VIII.1</t>
  </si>
  <si>
    <t>VIII.1.1</t>
  </si>
  <si>
    <t>VIII.2</t>
  </si>
  <si>
    <t>VIII.2.1</t>
  </si>
  <si>
    <t>VIII.2.2</t>
  </si>
  <si>
    <t>VIII.2.3</t>
  </si>
  <si>
    <t>VIII.2.4</t>
  </si>
  <si>
    <t>VIII.3</t>
  </si>
  <si>
    <t>VIII.3.1</t>
  </si>
  <si>
    <t>VIII.3.2</t>
  </si>
  <si>
    <t>VIII.4</t>
  </si>
  <si>
    <t>VIII.4.1</t>
  </si>
  <si>
    <t>VIII.4.2</t>
  </si>
  <si>
    <t>VIII.5</t>
  </si>
  <si>
    <t>VIII.5.1</t>
  </si>
  <si>
    <t>IX.1</t>
  </si>
  <si>
    <t>IX.2</t>
  </si>
  <si>
    <t>IX.3</t>
  </si>
  <si>
    <t>X.1</t>
  </si>
  <si>
    <t>X.2</t>
  </si>
  <si>
    <t>X.3</t>
  </si>
  <si>
    <t>X.5</t>
  </si>
  <si>
    <t>VII.2</t>
  </si>
  <si>
    <t>VII.2.1</t>
  </si>
  <si>
    <t>VII.3</t>
  </si>
  <si>
    <t>VII.4</t>
  </si>
  <si>
    <t>VII.2.2</t>
  </si>
  <si>
    <t>VII.3.1</t>
  </si>
  <si>
    <t>VII.3.2</t>
  </si>
  <si>
    <t>VII.3.3</t>
  </si>
  <si>
    <t>IX.1.1</t>
  </si>
  <si>
    <t>VII.4.1</t>
  </si>
  <si>
    <t>VII.4.2</t>
  </si>
  <si>
    <t>VII.4.3</t>
  </si>
  <si>
    <t>VII.4.4</t>
  </si>
  <si>
    <t>VII.4.5</t>
  </si>
  <si>
    <t xml:space="preserve">MENUISERIES </t>
  </si>
  <si>
    <t>IX.2.3</t>
  </si>
  <si>
    <t>IX.3.1</t>
  </si>
  <si>
    <t>Elévation en agglos creux de 15 x 20 x 40 cm pour murs</t>
  </si>
  <si>
    <t>Lavabo individuel  simple</t>
  </si>
  <si>
    <t xml:space="preserve">Conduite en tuyau PPR  </t>
  </si>
  <si>
    <t>Fourniture,transport,canalisation et pose des tuyaux Ø 16, Ø 20,Ø 25, Ø 32,,,y compris toutes sujétions</t>
  </si>
  <si>
    <t>ens</t>
  </si>
  <si>
    <t>VII.1.1</t>
  </si>
  <si>
    <t>VII.1.2</t>
  </si>
  <si>
    <t>Fourniture,transport et pose des accessoires de raccordement et des robinets (coudes,tés,manchon,reducteur embour,robinet de puisage ,robinet d'arret,robinet d'équerre clapet anti retour,,,)  y compris toutes sujétions</t>
  </si>
  <si>
    <t xml:space="preserve">Conduite en tuyau  PVC  </t>
  </si>
  <si>
    <t>Fourniture,transport,canalisation et pose des tuyaux Ø 63, Ø 100,Ø 25, Ø110,,,y compris toutes sujétions</t>
  </si>
  <si>
    <t xml:space="preserve"> Accessoires</t>
  </si>
  <si>
    <t xml:space="preserve">Béton armé pour Linteaux-chainage dosé à 350 kg/m3 y/c toutes sujétions </t>
  </si>
  <si>
    <t>Fourniture et pose de la charpente en profilé type  tube rectangulaire (60/40 mm)</t>
  </si>
  <si>
    <t xml:space="preserve"> </t>
  </si>
  <si>
    <t>VIII.5.2</t>
  </si>
  <si>
    <t>VIII.6</t>
  </si>
  <si>
    <t>WC</t>
  </si>
  <si>
    <t xml:space="preserve">Béton armé pour poutre dosé à 350 kg/m3 y/c toutes sujétions </t>
  </si>
  <si>
    <t xml:space="preserve">   </t>
  </si>
  <si>
    <t>IX.2.5</t>
  </si>
  <si>
    <t>Soubassement en agglomérés pleins de ciment ép. 20 cm</t>
  </si>
  <si>
    <t>Béton armé en élévation</t>
  </si>
  <si>
    <t>Robinetterie et accessoire</t>
  </si>
  <si>
    <t>Fourniture,transport et pose des accessoires de raccordement (coudes,tés,manchon,reducteur embourre,,,,)  y compris toutes sujétions</t>
  </si>
  <si>
    <t>V.2.2</t>
  </si>
  <si>
    <t>X.4</t>
  </si>
  <si>
    <t>V.1.2</t>
  </si>
  <si>
    <t xml:space="preserve"> ELEVATION </t>
  </si>
  <si>
    <t xml:space="preserve">Béton armé pour Auvent et Appuis fenètre dosé à 350 kg/m3 y/c toutes sujétions </t>
  </si>
  <si>
    <t xml:space="preserve">Béton armé pour chainage rampant dosé à 350 kg/m3 y/c toutes sujétions </t>
  </si>
  <si>
    <t>Porte métallique  Dimensions : (300x220) cm</t>
  </si>
  <si>
    <t xml:space="preserve">Garde corps métallique de hauteur H=1m </t>
  </si>
  <si>
    <t>Fenêtre en alu vitrée    Dimensions : (150x120 cm)</t>
  </si>
  <si>
    <t>Imposte fixe en alu vitré  Dimensions : (100x70 cm)</t>
  </si>
  <si>
    <t>Portes en bois P01 Dimensions:150x220 cm</t>
  </si>
  <si>
    <t>Portes en bois P02 Dimensions:90x220 cm</t>
  </si>
  <si>
    <t>Portes en bois P03 Dimensions:70x220 cm</t>
  </si>
  <si>
    <t xml:space="preserve">Couvre bandeau métallique </t>
  </si>
  <si>
    <t>Faux plafond en Amstrong, posé sur ossature métallique</t>
  </si>
  <si>
    <t>Béton armé en élevation</t>
  </si>
  <si>
    <t xml:space="preserve">Béton armé pour allege dosé à 350 kg/m3 y/c toutes sujétions </t>
  </si>
  <si>
    <t>Carreaux sol en grès cérame  60 x 60 cm</t>
  </si>
  <si>
    <t>Robineterie et accessoire</t>
  </si>
  <si>
    <t>Fourniture,transport et pose des accessoires de raccordement (coudes,tés,manchon,reducteur embour,,,,)  y compris toutes sujétions</t>
  </si>
  <si>
    <t>m</t>
  </si>
  <si>
    <t>VIII.1.2</t>
  </si>
  <si>
    <t>VIII.1.3</t>
  </si>
  <si>
    <t>VIII.1.4</t>
  </si>
  <si>
    <t>VIII.4.3</t>
  </si>
  <si>
    <t>VIII.4.4</t>
  </si>
  <si>
    <t>VIII.4.5</t>
  </si>
  <si>
    <t xml:space="preserve">Revetements en dallettes 150 x 150 cm  </t>
  </si>
  <si>
    <t>VI.5</t>
  </si>
  <si>
    <t>CANALISATION</t>
  </si>
  <si>
    <t>Gaine flexible 20mm²</t>
  </si>
  <si>
    <t>rlx 50m</t>
  </si>
  <si>
    <t>Gaine flexible 25mm²</t>
  </si>
  <si>
    <t>Boite de dérrivation enc.16/16</t>
  </si>
  <si>
    <t>Boite de dérrivation apparent</t>
  </si>
  <si>
    <t>VIII.1.5</t>
  </si>
  <si>
    <t>Boitiers rond</t>
  </si>
  <si>
    <t>VIII.1.6</t>
  </si>
  <si>
    <t xml:space="preserve">Coffret 72 départs </t>
  </si>
  <si>
    <t xml:space="preserve"> CABLERIE</t>
  </si>
  <si>
    <t>Câble U1000 R2V 3G1.5</t>
  </si>
  <si>
    <t>rlx100m</t>
  </si>
  <si>
    <t>Câble U1000 R2V 3G2.5</t>
  </si>
  <si>
    <t>Câble U1000 R2V 5G10</t>
  </si>
  <si>
    <t>Interrupteurs SA</t>
  </si>
  <si>
    <t>Interrupteurs vv</t>
  </si>
  <si>
    <t>VIII.3.3</t>
  </si>
  <si>
    <t>VIII.3.4</t>
  </si>
  <si>
    <t>Intrrupteur étanche</t>
  </si>
  <si>
    <t>VIII.3.5</t>
  </si>
  <si>
    <t>Prise 2P+T 16A</t>
  </si>
  <si>
    <t>VIII.3.6</t>
  </si>
  <si>
    <t>Combine ou dismatic</t>
  </si>
  <si>
    <t>VIII.3.7</t>
  </si>
  <si>
    <t>VIII.3.8</t>
  </si>
  <si>
    <t>VIII.3.9</t>
  </si>
  <si>
    <t>Disjoncteur diff.4P 20A 300mA</t>
  </si>
  <si>
    <t>VIII.3.10</t>
  </si>
  <si>
    <t>Disjoncteur diff.4P 32A 300mA</t>
  </si>
  <si>
    <t>VIII.3.11</t>
  </si>
  <si>
    <t>Disjoncteur diff.4P 25A 30mA</t>
  </si>
  <si>
    <t>VIII.3.12</t>
  </si>
  <si>
    <t>Disj. DPN 1P+N C10A AC</t>
  </si>
  <si>
    <t>VIII.3.13</t>
  </si>
  <si>
    <t>VIII.3.14</t>
  </si>
  <si>
    <t>Répartiteur 4P 100A</t>
  </si>
  <si>
    <t>VIII.3.15</t>
  </si>
  <si>
    <t>Parafoudre T2 40KA CT1 4P440V</t>
  </si>
  <si>
    <t>VIII.3.16</t>
  </si>
  <si>
    <t>Peigne électrique</t>
  </si>
  <si>
    <t>barette</t>
  </si>
  <si>
    <t>VIII.3.17</t>
  </si>
  <si>
    <t>Borniers 32mm²</t>
  </si>
  <si>
    <t>VIII.3.18</t>
  </si>
  <si>
    <t>Dominos 16mm²</t>
  </si>
  <si>
    <t>VIII.3.19</t>
  </si>
  <si>
    <t>Dominos 25mm²</t>
  </si>
  <si>
    <t>VIII.3.20</t>
  </si>
  <si>
    <t>Colle à papier</t>
  </si>
  <si>
    <t>VIII.3.21</t>
  </si>
  <si>
    <t>colle à scotch</t>
  </si>
  <si>
    <t>LUMINAIRE</t>
  </si>
  <si>
    <t>Applique sanitaire (linolite)</t>
  </si>
  <si>
    <t>Lampes économiques 18W</t>
  </si>
  <si>
    <t>CLIMATISATION</t>
  </si>
  <si>
    <t>Climatiseur spilt  9000 Btu</t>
  </si>
  <si>
    <t>Climatiseur spilt  18000 Btu</t>
  </si>
  <si>
    <t>SOUS TOTAL 8</t>
  </si>
  <si>
    <t xml:space="preserve"> MISE A LA  TERRE</t>
  </si>
  <si>
    <t>VIII.6.1</t>
  </si>
  <si>
    <t>Mise à la terre en ensemble</t>
  </si>
  <si>
    <t>Câble U1000 R2V 3G4</t>
  </si>
  <si>
    <t>Prise 2P+T 20A</t>
  </si>
  <si>
    <t xml:space="preserve">Disjoncteur  4P 25A </t>
  </si>
  <si>
    <t xml:space="preserve">Disjoncteur  4P 50A </t>
  </si>
  <si>
    <t>Disj. DPN 1P+N C 16A AC</t>
  </si>
  <si>
    <t>Disj. DPN 1P+N C20A AC</t>
  </si>
  <si>
    <t>Globe plafonniers  normal  3X7W</t>
  </si>
  <si>
    <t>Lustre</t>
  </si>
  <si>
    <t>Globe étanche</t>
  </si>
  <si>
    <t>PROJET  DE CONSTRUCTION DE L'INSPECTION REGIONALE DES IMPÖTS</t>
  </si>
  <si>
    <t>SOUS TOTAL 7</t>
  </si>
  <si>
    <t>SOUS TOTAL 2</t>
  </si>
  <si>
    <t>SOUS TOTAL 3</t>
  </si>
  <si>
    <t>SOUS TOTAL 4</t>
  </si>
  <si>
    <t>SOUS TOTAL 5</t>
  </si>
  <si>
    <t>SOUS TOTAL 6</t>
  </si>
  <si>
    <t>SOUS TOTAL 9</t>
  </si>
  <si>
    <t>SOUS TOTAL 10</t>
  </si>
  <si>
    <t>VIII.3.22</t>
  </si>
  <si>
    <t>2 - DEVIS QUANTITATIF ET ESTIMATIF  DES TRAVAUX  DU LOGEMENT DURECTEUR</t>
  </si>
  <si>
    <t>Disj. DPN 1P+N C16A AC</t>
  </si>
  <si>
    <t xml:space="preserve">MONTANT TOTAL  </t>
  </si>
  <si>
    <t>BETON ET MURS EN INFRASTRUCTURES (FONDATION)</t>
  </si>
  <si>
    <t>2.1</t>
  </si>
  <si>
    <t>2.1.1</t>
  </si>
  <si>
    <t>2.1.2</t>
  </si>
  <si>
    <t>2.1.3</t>
  </si>
  <si>
    <t>2.1.4</t>
  </si>
  <si>
    <t>2.2</t>
  </si>
  <si>
    <t>2.2.1</t>
  </si>
  <si>
    <t>MACONNERIES-ENDUITS AU MORTIER DE CIMENT</t>
  </si>
  <si>
    <t>Lot 4</t>
  </si>
  <si>
    <t>4.1</t>
  </si>
  <si>
    <t>4.2</t>
  </si>
  <si>
    <t>4.3</t>
  </si>
  <si>
    <t>4.4</t>
  </si>
  <si>
    <t>Lot 5</t>
  </si>
  <si>
    <t>5.1</t>
  </si>
  <si>
    <t>5.1.1</t>
  </si>
  <si>
    <t>5.1.2</t>
  </si>
  <si>
    <t>5.2</t>
  </si>
  <si>
    <t>5.2.1</t>
  </si>
  <si>
    <t>5.2.2</t>
  </si>
  <si>
    <t>5.3</t>
  </si>
  <si>
    <t>5.3.1</t>
  </si>
  <si>
    <t>5.3.2</t>
  </si>
  <si>
    <t>5.3.3</t>
  </si>
  <si>
    <t>5.3.4</t>
  </si>
  <si>
    <t>5.4</t>
  </si>
  <si>
    <t>5.4.1</t>
  </si>
  <si>
    <t>5.4.2</t>
  </si>
  <si>
    <t>5.4.3</t>
  </si>
  <si>
    <t>5.4.4</t>
  </si>
  <si>
    <t>5.4.5</t>
  </si>
  <si>
    <t>Lot 6</t>
  </si>
  <si>
    <t>6.1</t>
  </si>
  <si>
    <t>6.1.1</t>
  </si>
  <si>
    <t>6.1.2</t>
  </si>
  <si>
    <t>6.1.3</t>
  </si>
  <si>
    <t>6.1.4</t>
  </si>
  <si>
    <t>6.1.5</t>
  </si>
  <si>
    <t>6.1.6</t>
  </si>
  <si>
    <t>6.2</t>
  </si>
  <si>
    <t>6.2.1</t>
  </si>
  <si>
    <t>6.2.2</t>
  </si>
  <si>
    <t>6.2.3</t>
  </si>
  <si>
    <t>6.3</t>
  </si>
  <si>
    <t>6.3.1</t>
  </si>
  <si>
    <t>6.3.2</t>
  </si>
  <si>
    <t>6.3.3</t>
  </si>
  <si>
    <t>6.3.4</t>
  </si>
  <si>
    <t>6.3.5</t>
  </si>
  <si>
    <t>6.3.6</t>
  </si>
  <si>
    <t>6.3.7</t>
  </si>
  <si>
    <t>6.3.8</t>
  </si>
  <si>
    <t>6.3.9</t>
  </si>
  <si>
    <t>6.3.10</t>
  </si>
  <si>
    <t>6.3.11</t>
  </si>
  <si>
    <t>6.3.12</t>
  </si>
  <si>
    <t>6.3.13</t>
  </si>
  <si>
    <t>6.3.14</t>
  </si>
  <si>
    <t>6.3.15</t>
  </si>
  <si>
    <t>6.3.16</t>
  </si>
  <si>
    <t>6.3.17</t>
  </si>
  <si>
    <t>6.3.18</t>
  </si>
  <si>
    <t>6.3.19</t>
  </si>
  <si>
    <t>6.3.20</t>
  </si>
  <si>
    <t>6.3.21</t>
  </si>
  <si>
    <t>6.4</t>
  </si>
  <si>
    <t>6.4.1</t>
  </si>
  <si>
    <t>6.4.2</t>
  </si>
  <si>
    <t>6.4.3</t>
  </si>
  <si>
    <t>6.4.4</t>
  </si>
  <si>
    <t>6.5</t>
  </si>
  <si>
    <t>6.5.1</t>
  </si>
  <si>
    <t>6.5.3</t>
  </si>
  <si>
    <t>Lot 7</t>
  </si>
  <si>
    <t>7.1</t>
  </si>
  <si>
    <t>Lot 8</t>
  </si>
  <si>
    <t>Lot 9</t>
  </si>
  <si>
    <t>9.1</t>
  </si>
  <si>
    <t>9.2</t>
  </si>
  <si>
    <t>9.3</t>
  </si>
  <si>
    <t>Lot 3</t>
  </si>
  <si>
    <t>3.2</t>
  </si>
  <si>
    <t>3.2.1</t>
  </si>
  <si>
    <t>3.3</t>
  </si>
  <si>
    <t>3.3.1</t>
  </si>
  <si>
    <t>Démolition - maçonnerie</t>
  </si>
  <si>
    <t>Dépose de Fénêtres</t>
  </si>
  <si>
    <t>Dépose de Portes</t>
  </si>
  <si>
    <t>Décapage partiel de l'enduit</t>
  </si>
  <si>
    <t>fit</t>
  </si>
  <si>
    <t>Ens</t>
  </si>
  <si>
    <t xml:space="preserve">Ponçage de la peinture </t>
  </si>
  <si>
    <t>Transport des gravats à la décharge publique</t>
  </si>
  <si>
    <t>Sous total démolition dépose et décapage</t>
  </si>
  <si>
    <t xml:space="preserve">Béton armé pour chainage  haut dosé à 350 kg/m3 y/c toutes sujétions </t>
  </si>
  <si>
    <t>Enduits sur murs extérieurs et soubassement  ép.=2 cm</t>
  </si>
  <si>
    <t>Lavabo de travaille</t>
  </si>
  <si>
    <t>Miroire pour lavabo</t>
  </si>
  <si>
    <t>5.4.6</t>
  </si>
  <si>
    <t>PROJET  DE RENOVATION ET  D'EXTENSION DU CENTRE DE SANTE DE KASSAPO</t>
  </si>
  <si>
    <t>7.3</t>
  </si>
  <si>
    <t>7.4</t>
  </si>
  <si>
    <t>7.5</t>
  </si>
  <si>
    <t>8.2</t>
  </si>
  <si>
    <t>8.1</t>
  </si>
  <si>
    <t>8.3</t>
  </si>
  <si>
    <t>Débroussaillage - Préparation du terrain</t>
  </si>
  <si>
    <t>Branchement provisoir aux Sociétés des eaux de guinée (SEG) et électricité de guinée (EDG)</t>
  </si>
  <si>
    <t>TOTAL GENERAL TRAVAUX PRELIMINAIRE</t>
  </si>
  <si>
    <t>BORDEREAU DES PRIX</t>
  </si>
  <si>
    <t>Préambule</t>
  </si>
  <si>
    <t xml:space="preserve">Le bordereau des prix devra être examiné conjointement avec les autres documents du marché, à savoir les instructions aux soumissionnaires, le règlement particulier de l’appel d’offres, le cahier des clauses administratives particulières, les conditions du marché, le cahier des prescriptions techniques particulières et les plans. </t>
  </si>
  <si>
    <t xml:space="preserve">N° </t>
  </si>
  <si>
    <t xml:space="preserve">DÉSIGNATION </t>
  </si>
  <si>
    <t>PRIX EN CHIFFRES</t>
  </si>
  <si>
    <t xml:space="preserve">PRIX EN LETTRE </t>
  </si>
  <si>
    <t xml:space="preserve"> Implantation du bâtiment :</t>
  </si>
  <si>
    <t xml:space="preserve">Ce prix rémunère au forfait: l'ensemble des travaux d'implantation du bâtiment, y compris toutes sujétions conformément au CPT. </t>
  </si>
  <si>
    <t>Le forfait  sera payé (hors taxes) à :…………………………</t>
  </si>
  <si>
    <t>II.1,II.2 Fouilles:</t>
  </si>
  <si>
    <t>Ce  prix rémunère au mètre cube l’exécution des fouilles :(en masses, en puits et en rigole) pour fondations d’ouvrage en terrain de toutes natures.</t>
  </si>
  <si>
    <r>
      <t>Ce prix comprend: l’extraction  manuelle des remblais de terre, leur évacuation ou mise en œuvre à proximité conformément aux instructions de l’Ingénieur, le compactage éventuel des fonds de fouille</t>
    </r>
    <r>
      <rPr>
        <sz val="12"/>
        <color indexed="10"/>
        <rFont val="Times New Roman"/>
        <family val="1"/>
      </rPr>
      <t>.</t>
    </r>
  </si>
  <si>
    <t>Ce prix s’applique au mètre cube de fouille, calculé géométriquement entre la surface du terrain avant exécution de la fouille et le fond de la fouille.</t>
  </si>
  <si>
    <t>Le mètre cube de fouille en puits sera payé (hors taxes) à : ………………….</t>
  </si>
  <si>
    <t>Le mètre cube de fouille en rigole sera payé (hors taxes) à : ………………….</t>
  </si>
  <si>
    <t>II.3,II.4  Remblais :</t>
  </si>
  <si>
    <t>Ce prix rémunère au mètre cube l’exécution des remblais avec des matériaux d’emprunt ou des remblais déjà prélevés sur place, au tour de la fondation, au fond de fouilles et leur mise en œuvre  comprend :</t>
  </si>
  <si>
    <t>L’extraction des  matériaux d’emprunt  au niveau de la carrière (latérite, sable bloc concassé) ; ou</t>
  </si>
  <si>
    <t>Le prélèvement des matériaux de  remblai sur place, le transport éventuel ; L’épandage, l’arrosage et le compactage.</t>
  </si>
  <si>
    <t>Ce prix s’applique au mètre cube de remblai compacté conformément au CPT.</t>
  </si>
  <si>
    <t xml:space="preserve">·Le mètre cube de remblai d'apport compacté sera payé (hors taxes) à :………… </t>
  </si>
  <si>
    <t xml:space="preserve">·Le mètre cube de remblai provenant de la fouille sera payé (hors taxes) à :………… </t>
  </si>
  <si>
    <t xml:space="preserve">·Le mètre cube de remblai de bloc sera payé (hors taxes) à :………… </t>
  </si>
  <si>
    <r>
      <t>Ce prix rémunère au mètre cube, la fourniture et la mise en œuvre du béton dosé à 150 kg de ciment par m</t>
    </r>
    <r>
      <rPr>
        <vertAlign val="superscript"/>
        <sz val="12"/>
        <color indexed="8"/>
        <rFont val="Times New Roman"/>
        <family val="1"/>
      </rPr>
      <t>3</t>
    </r>
    <r>
      <rPr>
        <sz val="12"/>
        <color indexed="8"/>
        <rFont val="Times New Roman"/>
        <family val="1"/>
      </rPr>
      <t>.</t>
    </r>
  </si>
  <si>
    <t>Il comprend la fourniture et le transport des agrégats, de l’eau et du ciment, le malaxage, la mise en place du coffrage conformément au CPT.</t>
  </si>
  <si>
    <t>Les quantités prises en compte seront déterminées par mètre cube des plans d’exécution ou à  défaut par attachements contradictoires.</t>
  </si>
  <si>
    <t>Le mètre cube sera payé (hors taxes) à :……………...…….</t>
  </si>
  <si>
    <r>
      <t>Ce prix rémunère au mètre cube, la fourniture et la mise en œuvre du béton dosé à 350 kg de ciment par m</t>
    </r>
    <r>
      <rPr>
        <vertAlign val="superscript"/>
        <sz val="12"/>
        <color indexed="8"/>
        <rFont val="Times New Roman"/>
        <family val="1"/>
      </rPr>
      <t>3</t>
    </r>
    <r>
      <rPr>
        <sz val="12"/>
        <color indexed="8"/>
        <rFont val="Times New Roman"/>
        <family val="1"/>
      </rPr>
      <t xml:space="preserve"> conformément au CPT.</t>
    </r>
  </si>
  <si>
    <t xml:space="preserve"> Il comprend la fourniture et le transport des agrégats, de l’eau, du ciment, le fer à béton, les fils d’attache, le coffrage et le décoffrage. Y compris toutes sujétions et aléas</t>
  </si>
  <si>
    <t>Les quantités prises en compte seront déterminées par :</t>
  </si>
  <si>
    <t>·   mètre cube de béton qui sera payé hors taxes à ….……………..</t>
  </si>
  <si>
    <t>·   mètre cube de béton qui sera payé hors taxes à ……..……..</t>
  </si>
  <si>
    <t xml:space="preserve">Ce prix rémunère la fourniture des agrégats (sable et gravier), du ciment, de l’eau, la confection et la pose des agglos  y compris toutes sujétions </t>
  </si>
  <si>
    <t>Les quantités prises en compte seront déterminées par mètre carré des plans d’exécution ou à  défaut par attachements contradictoires.</t>
  </si>
  <si>
    <t>Le mètre carré sera payé (hors taxes) à :………………………..</t>
  </si>
  <si>
    <r>
      <t>Ce prix rémunère la fourniture et la mise en œuvre du béton dosé à 300  kg de ciment par m</t>
    </r>
    <r>
      <rPr>
        <vertAlign val="superscript"/>
        <sz val="12"/>
        <color indexed="8"/>
        <rFont val="Times New Roman"/>
        <family val="1"/>
      </rPr>
      <t>3</t>
    </r>
    <r>
      <rPr>
        <sz val="12"/>
        <color indexed="8"/>
        <rFont val="Times New Roman"/>
        <family val="1"/>
      </rPr>
      <t>.</t>
    </r>
  </si>
  <si>
    <t>Il comprend la fourniture, le transport :du filme polyane (200 µ) et son étalage sur le lit de sable, des agrégats, de l’eau, du ciment, le fer à béton, les fils d’attache, le malaxage et la mise en place conformément au CPT.</t>
  </si>
  <si>
    <t>·   mètre cube de sable qui sera payé hors taxes à…………..</t>
  </si>
  <si>
    <t>.   Le mètre carré du film polyane sera payé (hors taxes) à :….</t>
  </si>
  <si>
    <t>·   mètre cube de béton qui sera payé hors taxes à…………..</t>
  </si>
  <si>
    <r>
      <t>Ce prix rémunère au mètre cube, la fourniture ,le terrassement et la mise en œuvre de la Rampe en béton dosé à 350 kg de ciment par m</t>
    </r>
    <r>
      <rPr>
        <vertAlign val="superscript"/>
        <sz val="12"/>
        <color indexed="8"/>
        <rFont val="Times New Roman"/>
        <family val="1"/>
      </rPr>
      <t>3</t>
    </r>
    <r>
      <rPr>
        <sz val="12"/>
        <color indexed="8"/>
        <rFont val="Times New Roman"/>
        <family val="1"/>
      </rPr>
      <t xml:space="preserve"> conformément au CPT.</t>
    </r>
  </si>
  <si>
    <t xml:space="preserve"> Il comprend la préparation du sol da'asise à travers les fouille,la fourniture et le transport des agrégats, de l’eau, du ciment, le fer à béton, les fils d’attache, le coffrage et le décoffrage. Y compris toutes sujétions et aléas</t>
  </si>
  <si>
    <t>· le  mètre carré de srface exécuté sera payé hors taxes à ……..……..</t>
  </si>
  <si>
    <r>
      <t>Ce prix rémunère au mètre cube, la fourniture et la mise en œuvre du revers d'eau en béton dosé à 350 kg de ciment par m</t>
    </r>
    <r>
      <rPr>
        <vertAlign val="superscript"/>
        <sz val="12"/>
        <color indexed="8"/>
        <rFont val="Times New Roman"/>
        <family val="1"/>
      </rPr>
      <t>3</t>
    </r>
    <r>
      <rPr>
        <sz val="12"/>
        <color indexed="8"/>
        <rFont val="Times New Roman"/>
        <family val="1"/>
      </rPr>
      <t xml:space="preserve"> conformément au CPT.</t>
    </r>
  </si>
  <si>
    <r>
      <t>Ce prix rémunère au mètre cube, la fourniture et la mise en œuvre du poteau en béton dosé à 350 kg de ciment par m</t>
    </r>
    <r>
      <rPr>
        <vertAlign val="superscript"/>
        <sz val="12"/>
        <color indexed="8"/>
        <rFont val="Times New Roman"/>
        <family val="1"/>
      </rPr>
      <t>3</t>
    </r>
    <r>
      <rPr>
        <sz val="12"/>
        <color indexed="8"/>
        <rFont val="Times New Roman"/>
        <family val="1"/>
      </rPr>
      <t xml:space="preserve"> conformément au CPT.</t>
    </r>
  </si>
  <si>
    <t>·mètre cube de béton qui sera payé hors taxes à ….…</t>
  </si>
  <si>
    <r>
      <t>Ce prix rémunère au mètre cube, la fourniture et la mise en œuvre de linteau en béton dosé à 350 kg de ciment par m</t>
    </r>
    <r>
      <rPr>
        <vertAlign val="superscript"/>
        <sz val="12"/>
        <color indexed="8"/>
        <rFont val="Times New Roman"/>
        <family val="1"/>
      </rPr>
      <t>3</t>
    </r>
    <r>
      <rPr>
        <sz val="12"/>
        <color indexed="8"/>
        <rFont val="Times New Roman"/>
        <family val="1"/>
      </rPr>
      <t xml:space="preserve"> conformément au CPT.</t>
    </r>
  </si>
  <si>
    <t>· mètre cube de béton qui sera payé hors taxes à …………..</t>
  </si>
  <si>
    <r>
      <t>Ce prix rémunère au mètre cube, la fourniture et la mise en œuvre de l'appuit fénêtre en béton dosé à 350 kg de ciment par m</t>
    </r>
    <r>
      <rPr>
        <vertAlign val="superscript"/>
        <sz val="12"/>
        <color indexed="8"/>
        <rFont val="Times New Roman"/>
        <family val="1"/>
      </rPr>
      <t>3</t>
    </r>
    <r>
      <rPr>
        <sz val="12"/>
        <color indexed="8"/>
        <rFont val="Times New Roman"/>
        <family val="1"/>
      </rPr>
      <t xml:space="preserve"> conformément au CPT.</t>
    </r>
  </si>
  <si>
    <t>· mètre cube de béton qui sera payé hors taxes à ……………..</t>
  </si>
  <si>
    <r>
      <t>Ce prix rémunère au mètre cube, la fourniture et la mise en œuvre de poutre en béton dosé à 350 kg de ciment par m</t>
    </r>
    <r>
      <rPr>
        <vertAlign val="superscript"/>
        <sz val="12"/>
        <color indexed="8"/>
        <rFont val="Times New Roman"/>
        <family val="1"/>
      </rPr>
      <t>3</t>
    </r>
    <r>
      <rPr>
        <sz val="12"/>
        <color indexed="8"/>
        <rFont val="Times New Roman"/>
        <family val="1"/>
      </rPr>
      <t xml:space="preserve"> conformément au CPT.</t>
    </r>
  </si>
  <si>
    <r>
      <t>Ce prix rémunère au mètre cube, la fourniture et la mise en œuvre du mur voile en béton dosé à 350 kg de ciment par m</t>
    </r>
    <r>
      <rPr>
        <vertAlign val="superscript"/>
        <sz val="12"/>
        <color indexed="8"/>
        <rFont val="Times New Roman"/>
        <family val="1"/>
      </rPr>
      <t>3</t>
    </r>
    <r>
      <rPr>
        <sz val="12"/>
        <color indexed="8"/>
        <rFont val="Times New Roman"/>
        <family val="1"/>
      </rPr>
      <t xml:space="preserve"> conformément au CPT.</t>
    </r>
  </si>
  <si>
    <r>
      <t>Ce prix rémunère au mètre cube, la fourniture et la mise en œuvre de cage d'ascenseur en béton dosé à 350 kg de ciment par m</t>
    </r>
    <r>
      <rPr>
        <vertAlign val="superscript"/>
        <sz val="12"/>
        <color indexed="8"/>
        <rFont val="Times New Roman"/>
        <family val="1"/>
      </rPr>
      <t>3</t>
    </r>
    <r>
      <rPr>
        <sz val="12"/>
        <color indexed="8"/>
        <rFont val="Times New Roman"/>
        <family val="1"/>
      </rPr>
      <t xml:space="preserve"> conformément au CPT.</t>
    </r>
  </si>
  <si>
    <t>· mètre cube de béton qui sera payé hors taxes à ………..</t>
  </si>
  <si>
    <t>· mètre carré de coffrage qui sera payé hors taxes à …….....</t>
  </si>
  <si>
    <t>· kilogramme de ferraillage qui sera payé hors taxes à ……..</t>
  </si>
  <si>
    <t xml:space="preserve">Ce prix rémunère la fourniture des agrégats (sable et gravier), du ciment, de l’eau, la confection et la pose des agglos 15 creux,blocs d'épaisseur 15cm pour les murs  y compris toutes sujétions </t>
  </si>
  <si>
    <t>Le mètre carré sera payé (hors taxes) à :………………..</t>
  </si>
  <si>
    <t xml:space="preserve">Ce prix rémunère la fourniture des agrégats (sable et gravier), du ciment, de l’eau, la confection et la pose des agglos 15 creux,blocs d'épaisseur 15cm pour accrotère  y compris toutes sujétions </t>
  </si>
  <si>
    <t xml:space="preserve">Ce prix rémunère la fourniture des agrégats (sable et gravier), du ciment, de l’eau, la confection et la pose des agglos 10 pleins  y compris toutes sujétions </t>
  </si>
  <si>
    <r>
      <t>Ce prix rémunère au mètre carré la réalisation d’enduits  dosés à raison de 350 – 400 kg de ciment par m</t>
    </r>
    <r>
      <rPr>
        <vertAlign val="superscript"/>
        <sz val="12"/>
        <color indexed="8"/>
        <rFont val="Times New Roman"/>
        <family val="1"/>
      </rPr>
      <t>3</t>
    </r>
    <r>
      <rPr>
        <sz val="12"/>
        <color indexed="8"/>
        <rFont val="Times New Roman"/>
        <family val="1"/>
      </rPr>
      <t xml:space="preserve"> de sable sec.</t>
    </r>
  </si>
  <si>
    <t>Il comprend les fournitures et la mise en œuvre ainsi que le montage et le démontage des échafaudages conformément au CPT.</t>
  </si>
  <si>
    <t>Le mètre carré sera payé (hors taxes) à : ………………</t>
  </si>
  <si>
    <r>
      <t>Ce prix rémunère au mètre carré la réalisation d’enduits étanche sur murs et dalle dosés à raison de 350 – 400 kg de ciment par m</t>
    </r>
    <r>
      <rPr>
        <vertAlign val="superscript"/>
        <sz val="12"/>
        <color indexed="8"/>
        <rFont val="Times New Roman"/>
        <family val="1"/>
      </rPr>
      <t>3</t>
    </r>
    <r>
      <rPr>
        <sz val="12"/>
        <color indexed="8"/>
        <rFont val="Times New Roman"/>
        <family val="1"/>
      </rPr>
      <t xml:space="preserve"> de sable sec.</t>
    </r>
  </si>
  <si>
    <t>Ce prix rémunère au mètre carré de la fourniture et la pose de la charpente métallique en profilé type C ,tube rectanglaire ou en GI  y compris toutes autres sujétions de pose conformément au CPT.</t>
  </si>
  <si>
    <t>Il prend en compte l’assemblage des GI , de barres en C ou des tubes rectanglaire et les lièrnes en tige galvanisés de diamètre 12 mm ou les platines.</t>
  </si>
  <si>
    <t>Ce prix s’applique au mètre carré.</t>
  </si>
  <si>
    <r>
      <t>Ce prix rémunère la fourniture et la pose de tôles en tuiles pré laqué (épaisseur = 6/10</t>
    </r>
    <r>
      <rPr>
        <vertAlign val="superscript"/>
        <sz val="12"/>
        <color indexed="8"/>
        <rFont val="Times New Roman"/>
        <family val="1"/>
      </rPr>
      <t>ème</t>
    </r>
    <r>
      <rPr>
        <sz val="12"/>
        <color indexed="8"/>
        <rFont val="Times New Roman"/>
        <family val="1"/>
      </rPr>
      <t>),bande de de rive metallique goutière en tôles  ép. 6/l0è y compris toutes sujétions de pose conformément au CPT.</t>
    </r>
  </si>
  <si>
    <t>Il prend en compte  la  pose de la couverture, des bandes de rives et des gouttières.</t>
  </si>
  <si>
    <t>Ce prix s’applique au mètre carré ou au mètre linéaire</t>
  </si>
  <si>
    <t>· Le mètre carré de couverture sera payé (hors taxes) à : …..…</t>
  </si>
  <si>
    <t>· Le mètre carré de bande de rive sera payé (hors taxes) à : …</t>
  </si>
  <si>
    <t>· Le mètre linéaire de faitière sera payé (hors taxes) à : …</t>
  </si>
  <si>
    <t>Ce prix rémunère au mètre carré la fourniture et la pose des faux-plafond en : ( contre-Pla-qué )  y compris toutes autres sujétions de pose conformément au CPT.</t>
  </si>
  <si>
    <t>Ce prix s’applique : au mètre carré, en mètre linéaire et en unité du type considéré.</t>
  </si>
  <si>
    <t>·Le mètre carré de contre-plaqué sera payé (hors taxes) à : ………….……</t>
  </si>
  <si>
    <t>·Le mètre carré de faux plafond en PVC sera payé (hors taxes) à :..………..</t>
  </si>
  <si>
    <t>4.4: Etanchéité:</t>
  </si>
  <si>
    <t>Ce prix rémunère au mètre carré la fourniture et la pose de l’étanchéité bicouche élastomère dans les salles d’eaux, et balcons  y/compris toutes autres sujétions de pose conformément au CPT.</t>
  </si>
  <si>
    <t>Ce prix s’applique au mètre carré du type considéré.</t>
  </si>
  <si>
    <t>Le mètre carré sera payé (hors taxes) à :……………………</t>
  </si>
  <si>
    <t>VI.1-VI.2 Carreaux sols Grés-cérame :</t>
  </si>
  <si>
    <t>Ce prix rémunère au mètre carré la fourniture et la pose des carreaux sol grés cérame et anti dérapant y compris toutes autres sujétions de pose conformément au CPT.</t>
  </si>
  <si>
    <t>Le mètre carré de carreau gré cerame sera payé (hors taxes) à : ….</t>
  </si>
  <si>
    <t>Le mètre carré anti dérapant sera payé (hors taxes) à : …………….</t>
  </si>
  <si>
    <t>Ce prix rémunère au mètre linéaire la fourniture et la pose des carreaux plinthes y compris toutes autres sujétions de pose conformément au CPT.</t>
  </si>
  <si>
    <t>Ce prix s’applique au mètre linéaire.</t>
  </si>
  <si>
    <t>Le mètre linéaire de carreau plinthe sera payé (hors taxes) à :………..</t>
  </si>
  <si>
    <t>Ce prix rémunère au mètre carré la fourniture et la pose des carreaux faïence y compris toutes autres sujétions de pose conformément au CPT.</t>
  </si>
  <si>
    <t>Le mètre carré de carreau faience sera payé (hors taxes) à :…………..</t>
  </si>
  <si>
    <t>Ce prix rémunère au mètre carré la fourniture et la pose des chape  et chape bouchardée y compris toutes autres sujétions de pose conformément au CPT.</t>
  </si>
  <si>
    <t>Le mètre carré de chape lisse sera payé (hors taxes) à : ….</t>
  </si>
  <si>
    <t>Le mètre carré de chape bouchardée sera payé (hors taxes) à : …………….</t>
  </si>
  <si>
    <t xml:space="preserve"> Tube polypropylène de Randon PPR</t>
  </si>
  <si>
    <t>Ce prix rémunère la fourniture et la pose des tubes PPR y compris tous raccords, colliers de fixations et toutes sujétions d'installations et de raccordement: diamètres (25/16.6.32/21.2,40/26,6 ; 50/33,2) conformément au CPT.</t>
  </si>
  <si>
    <t>Ce prix s’applique en mètre linéaire considéré :</t>
  </si>
  <si>
    <t>·Le mètre linéaire de DN 20 /16.5 sera payé (hors taxes) à………</t>
  </si>
  <si>
    <t>·Le mètre linéaire de DN 25 /16.5 sera payé (hors taxes) à………</t>
  </si>
  <si>
    <t>·Le mètre linéaire de DN 32 /21.12 sera payé (hors taxes) à…..…</t>
  </si>
  <si>
    <t>·Le mètre linéaire de DN 40 /26.6 sera payé (hors taxes) à…….…</t>
  </si>
  <si>
    <t>·Le mètre linéaire de DN 50 /33.2 sera payé (hors taxes) à…….…</t>
  </si>
  <si>
    <t xml:space="preserve"> Robinetterie et accessoires</t>
  </si>
  <si>
    <t>Ce prix rémunère la fourniture, le transport et la pose de vanne, accessoires, manchons, raccords anti bélier et le Clapet anti retour y compris toutes sujétions de pose conformément au CPT.</t>
  </si>
  <si>
    <t>Ce prix s’applique à l’unité de chaque appareil considéré:</t>
  </si>
  <si>
    <t>·L’unité de DN25 sera payée (hors taxes) à : …………………..………</t>
  </si>
  <si>
    <t>·L’unité de DN32 sera payée (hors taxes) à : …………………….…….</t>
  </si>
  <si>
    <t>·L’unité de DN40 sera payée (hors taxes) à : …………………….…….</t>
  </si>
  <si>
    <t>·L’unité de DN50 sera payée (hors taxes) à : …………………….…….</t>
  </si>
  <si>
    <t>·L’unité d’anti bélier avec vanne d’arrêt sera payée (hors taxes) à : …</t>
  </si>
  <si>
    <t>·L’unité de clapet anti retour DN50 sera payée (hors taxes) à : ...……</t>
  </si>
  <si>
    <t>7.2.1 Tuyauterie en PVC</t>
  </si>
  <si>
    <t>Ce prix rémunère la fourniture, le transport et la pose de tuyaux en PVC série assainissement y compris tous raccords, coudes, bouchons de dégorgement, té de dégorgement, colliers de fixation et toutes sujétions : (D50.D75 ; D100;D110) conformément au CPT.</t>
  </si>
  <si>
    <t>Ce prix s’applique à l’unité et mètre linéaire de l’élément considéré:</t>
  </si>
  <si>
    <t>·Le mètre linéaire de PVC 63 sera payé (hors taxes) à…………</t>
  </si>
  <si>
    <t>·Le mètre linéaire de PVC 100 sera payé (hors taxes) à………</t>
  </si>
  <si>
    <t>·Le mètre linéaire de PVC 110 sera payé (hors taxes) à…….</t>
  </si>
  <si>
    <t>·L’unité de siphon de sol sera payé (hors taxes) à : ………</t>
  </si>
  <si>
    <t>Ce prix rémunère la fourniture et la pose des appareils sanitaires et accessoires tel que : (WC à l’anglaise, lavabo simple, Miroir, porte savon, porte serviette, évier, bond de sol….) y compris toutes sujétions de pose conformément au CPT.</t>
  </si>
  <si>
    <t>Ce prix s’applique à l’unité de chaque appareil considéré.</t>
  </si>
  <si>
    <t>·L’unité de WC à l’anglaise sera payé (hors taxes) à : ………</t>
  </si>
  <si>
    <t>·L’unité de WC à l’anglaise pour handicapé sera payé (hors taxes) à : ………</t>
  </si>
  <si>
    <t>·L’unité de WC Turque sera payé (hors taxes) à : ………</t>
  </si>
  <si>
    <t>·L’unité  de Lavabo simple sera payé (hors taxes) à :…………..</t>
  </si>
  <si>
    <t>·L’unité  de Lavabo double sera payé (hors taxes) à :…………..</t>
  </si>
  <si>
    <t>·L’unité  d'urinoire sera payé (hors taxes) à :…………..</t>
  </si>
  <si>
    <t>·L’unité  de robinet de puisage sera payé (hors taxes) à :…………..</t>
  </si>
  <si>
    <t>· L’unité de Receveur et colonne de douche sera payé (hors taxes) à :…....</t>
  </si>
  <si>
    <t>·L’unité d’Evier complet sera payé (hors taxes) à : ………….</t>
  </si>
  <si>
    <t>·L’unité de Porte-balai et balai sera payé (hors taxes) à : ………</t>
  </si>
  <si>
    <t>·L’unité de Distributeur de papier hygiénique sera payé (hors taxes) à :.</t>
  </si>
  <si>
    <t>·L’unité de Porte savon sera payé (hors taxes) à : ……………</t>
  </si>
  <si>
    <t>·L’unité de Porte serviette sera payé (hors taxes) à : ………………</t>
  </si>
  <si>
    <t>·L’unité de Miroir 60x60cm sera payé (hors taxes) à : ……………</t>
  </si>
  <si>
    <t>·L’unité de tablette céramique sera payé (hors taxes) à : ………..</t>
  </si>
  <si>
    <t>Surpresseur avec réservoir mono vessie</t>
  </si>
  <si>
    <t>Ce prix rémunère   la fourniture et mise en place d'un sur presseur avec réservoir mono vessie de 1,5 CV monté sur chassie, y compris toutes sujétions</t>
  </si>
  <si>
    <t>Ce prix s’applique à l’unité considéré.</t>
  </si>
  <si>
    <t>L’unité de pose de sur presseur sera payé (hors taxes) à : ……………..</t>
  </si>
  <si>
    <r>
      <t>Ce prix rémunère   la fourniture et mise en place des réservoirs  en cuves plastique de 5000 litres , fabriqué en polyéthylène durable, non nuisible pour l’environnement. Equipé d'un robinet permettant de le remplir ainsi que d'un ensemble d'alimentation comprenant un flotteur mécanique et trop plein, d'un robinet bas permettant son de vidange du réservoir</t>
    </r>
    <r>
      <rPr>
        <sz val="12"/>
        <color indexed="8"/>
        <rFont val="Times New Roman"/>
        <family val="1"/>
      </rPr>
      <t xml:space="preserve">                         </t>
    </r>
  </si>
  <si>
    <t>L’unité de pose du réservoir de 5000 litres sera payé (hors taxes) à : ……</t>
  </si>
  <si>
    <t>Ce prix rémunère la fourniture et la pose de la canalisation :( Conduits ICD de: 13 mm, 25mm, 32mm, 50mm…) y compris toutes sujétions de pose conformément au CPT.</t>
  </si>
  <si>
    <t>Ce prix s’applique en rouleau et en mètre linéaire selon le bésoin :</t>
  </si>
  <si>
    <t>Le rouleau de conduit (gaine ) 13 mm considéré sera payé (hors taxes) à :…...…….</t>
  </si>
  <si>
    <t>Le rouleau de conduit (gaine ) 25 mm considéré sera payé (hors taxes) à :…...…….</t>
  </si>
  <si>
    <t>Le rouleau de conduit (gaine ) 32mm considéré sera payé (hors taxes) à :…...…….</t>
  </si>
  <si>
    <t>Le mètre linéaire de gaine considéré sera payé (hors taxes) à :….</t>
  </si>
  <si>
    <t>Coffret répartiteur de ( 48) module encastré équipé et pré cablé</t>
  </si>
  <si>
    <t>Ce prix rémunère la fourniture et la pose du coffret répartiteur de :(24; 36 et 48) modules encastré équipé et précâblé (composition voir schema unifilaire et le DQE) y compris toutes sujétions de pose conformément au CPT.</t>
  </si>
  <si>
    <t>L'unité du coffret répartiteur de 48 départs sera payé (hors taxes) à :……….</t>
  </si>
  <si>
    <t>Boite de dérivation Boitiers</t>
  </si>
  <si>
    <t>Ce prix rémunère la fourniture et la pose desboites dérivation  et boitier  y compris toutes sujétions de pose conformément au CPT.</t>
  </si>
  <si>
    <t>L'unité de boite dérivation sera payé (hors taxes) à :….</t>
  </si>
  <si>
    <t>L'unité de boitiers rond  sera payé (hors taxes) à :….</t>
  </si>
  <si>
    <t>Parafoudre modulaire 3P+N 40A 5KA</t>
  </si>
  <si>
    <t>Ce prix rémunère la fourniture et la pose du Parafoudre modulaire 3P+N 40A 5KA y compris toutes sujétions de pose conformément au CPT.</t>
  </si>
  <si>
    <t>L'unité de Parafoudre modulaire sera payée (hors taxes) à :……….</t>
  </si>
  <si>
    <t>Ce prix rémunère la fourniture et la pose de la câblérie :( Câble de: U 1000 R2V 3G1.5 mm2,  U 1000 R2V 3G2.5 mm2, U 1000 R2V 3G4 mm2, U  1000 R2V 5G25 mm2, terre 10mm2 en Cuivre V/J,  coaxial…) y compris toutes sujétions de pose conformément au CPT.</t>
  </si>
  <si>
    <t>Le rouleau de câble considéré sera payé (hors taxes) à :…...…….</t>
  </si>
  <si>
    <t>Le mètre linéaire de câble considéré sera payé (hors taxes) à :….</t>
  </si>
  <si>
    <r>
      <t>Ce prix rémunère la fourniture et la pose des appareils électrique (</t>
    </r>
    <r>
      <rPr>
        <b/>
        <sz val="12"/>
        <color indexed="8"/>
        <rFont val="Times New Roman"/>
        <family val="1"/>
      </rPr>
      <t>intérrupteurs:</t>
    </r>
    <r>
      <rPr>
        <sz val="12"/>
        <color indexed="8"/>
        <rFont val="Times New Roman"/>
        <family val="1"/>
      </rPr>
      <t xml:space="preserve"> SA, SA V-V, DA, DA V-V, bipolaire; du bouton poussoir; de dismatic; des prises; de boite de  et accéssoirs…) y compris toutes sujétions de pose conformément au CPT.</t>
    </r>
  </si>
  <si>
    <t>Ce prix s’applique à l’unité considérée :</t>
  </si>
  <si>
    <t>L’unité d'intérrupteur considéré sera payée (hors taxes)………...……</t>
  </si>
  <si>
    <t>L’unité de bouton poussoir sera payée (hors taxes)………;…….……</t>
  </si>
  <si>
    <t>L’unité de dismatic sera payée (hors taxes)…………………..………</t>
  </si>
  <si>
    <t>L’unité de prise considéré sera payée (hors taxes)…………..………</t>
  </si>
  <si>
    <t>L’unité d'accéssoir sera payée (hors taxes)……………….…………..</t>
  </si>
  <si>
    <t>Ce prix rémunère la fourniture et la pose des luminaires ( Réglette fluorescente étanche (2x36W),Réglette fluorescente normal (2x28W), Globe plafonniers normal, Globe plafonniers à étanche,  Bloc autonome d'eclairage de sécurité (BAES);  Lampes économiques 18W …) y compris toutes sujétions de pose conformément au CPT.</t>
  </si>
  <si>
    <t>Ce prix s’applique à l’unité considérée :…………………………</t>
  </si>
  <si>
    <t>L’unité de luminaire considérée sera payée (hors taxes) à……</t>
  </si>
  <si>
    <t>Ce prix rémunère en unité, la fourniture et la pose des climatiseurs split de 9000BTU et de 12000BTU, 18000BTU et des climatiseurs Armoires de  240000BTU,  et  y compris toutes sujétions de pose conformément au CPT.</t>
  </si>
  <si>
    <t>Ce prix s’applique à l’unité considéré :</t>
  </si>
  <si>
    <t>L’unité de clim Split de 9 000BTU sera payé (hors taxes)…………..</t>
  </si>
  <si>
    <t>L’unité de clim Split de 12 000BTU sera payé (hors taxes)………..</t>
  </si>
  <si>
    <t>L’unité de clim Split de 18 000BTU sera payé (hors taxes)………..</t>
  </si>
  <si>
    <t>Ce prix rémunère la fourniture et la pose de la Mise à la terre y compris: tranchée, piquet de terre, Câble de terre en Cuivre nu 35mm2 , manchon, accessoires de soudure des piquets de terre et toutes sujetions conformément au CPT.</t>
  </si>
  <si>
    <t>Ce prix s’applique par niveau en ensemble :……………</t>
  </si>
  <si>
    <t>L’ensemble des travaux sera payé (hors taxes)………..</t>
  </si>
  <si>
    <t>Ce prix rémunère la fourniture et la pose :de l'instecteur permettant d'intervenir et sauver les habitans du dit ouvrage en cas dincendie y compris toutes sujétions de pose conformément au CPT.</t>
  </si>
  <si>
    <t>L'unité d'instecteur de classe ABC DE 6kg  sera payée (hors taxes) à………</t>
  </si>
  <si>
    <t>IX.1 Portes métalliques:</t>
  </si>
  <si>
    <t xml:space="preserve">Ce prix rémunère la fourniture, le transport et la pose des portes métallique avec grille à l’intérieure  y compris toutes sujétions de pose conformément au CPT. </t>
  </si>
  <si>
    <t>Les quantités prises en compte seront déterminées par mètre carré des plans d’exécution ou à défaut par attachements contradictoires.</t>
  </si>
  <si>
    <t>Ce prix s’applique à l'unité considéré en fonction du type et de la dimension.</t>
  </si>
  <si>
    <t>L’unité de chaque porte sera payée (hors taxes) à :……….. ….</t>
  </si>
  <si>
    <t xml:space="preserve">Fénêtres métalliques </t>
  </si>
  <si>
    <t xml:space="preserve">Ce prix rémunère la fourniture et la pose des fénêtres ét imposte  métalliques persiennées fix e avec cadremétallique galvanisé , ainsi que les travaux de ferronnerie et quincaillerie y compris toutes sujétions de pose conformément au CPT. </t>
  </si>
  <si>
    <t>Les quantités prises en compte seront déterminées par métré carré des plans d’exécution ou à défaut par attachements contradictoires.</t>
  </si>
  <si>
    <t>L’unité de chaque fenêtre  sera payée (hors taxes) à : ……</t>
  </si>
  <si>
    <t xml:space="preserve">Gard-corps </t>
  </si>
  <si>
    <t xml:space="preserve">Ce prix rémunère la fourniture et la pose des garde-corps méallique fix  avec cadre métallique galvanisé ( main courant de l’escalier, garde-corps ), ainsi que les travaux de ferronnerie et quincaillerie y compris toutes sujétions de pose conformément au CPT. </t>
  </si>
  <si>
    <t>le mètre linéaire gard-corps  sera payée (hors taxes) à : …………</t>
  </si>
  <si>
    <t>Portes en bois massif</t>
  </si>
  <si>
    <t>Ce prix rémunère la fourniture et la pose des portes en bois massif de fabrication industrièlle et quincaillerie y compris toutes sujétions de pose conformément au CPT.</t>
  </si>
  <si>
    <t>L’unité de chaque porte sera payée (hors taxes) à : ……….….</t>
  </si>
  <si>
    <t>Il comprend l’achat, le transport de la Peinture acrylique, du matériel de travail,  des diluants et toutes sujétions.</t>
  </si>
  <si>
    <t>Ce prix s’applique au mètre carré peinture.</t>
  </si>
  <si>
    <t>·Le mètre carré peinture glycéro sur menuiserie bois sera payé (hors taxes) à :……</t>
  </si>
  <si>
    <t>·Le mètre carré peinture glycéro sur métallique sera payé (hors taxes) à :………..</t>
  </si>
  <si>
    <t>·Le mètre carré peinture anti rouille sur charpente sera payé (hors taxes) à :………..</t>
  </si>
  <si>
    <t>Ce prix rémunère la fourniture, le transport et la mise en œuvre de peinture acrylique.</t>
  </si>
  <si>
    <t xml:space="preserve"> Il  comprend : l’achat, le transport d'acrylique lavable, du matériel de travail, colorant  et toutes sujétions.</t>
  </si>
  <si>
    <t>Ce prix s’applique au mètre carré de peinture acrylique réalisée.</t>
  </si>
  <si>
    <t>Le mètre carré d'acrylique appliqué sera payé (hors taxes) à :……………..</t>
  </si>
  <si>
    <t xml:space="preserve"> Il  comprend l’achat, le transport d'acrylique lavable, du matériel de travail, colorant  et toutes sujétions.</t>
  </si>
  <si>
    <r>
      <t xml:space="preserve"> </t>
    </r>
    <r>
      <rPr>
        <sz val="12"/>
        <color indexed="8"/>
        <rFont val="Times New Roman"/>
        <family val="1"/>
      </rPr>
      <t>Ce prix rémunère la fourniture, le transport et la mise en œuvre de peinture acrylique.</t>
    </r>
  </si>
  <si>
    <t>Le mètre carré d'acrylique appliqué sera payé (hors taxes) à :…..</t>
  </si>
  <si>
    <t>PRIX N° 0 : FRAIS GÉNÉRAUX</t>
  </si>
  <si>
    <t>Ce prix comprend notamment :</t>
  </si>
  <si>
    <t>La préparation des installations, y compris le débroussaillement, l'abattage d'arbres ,clôtures provisoire et les terrassements,</t>
  </si>
  <si>
    <t>Les études géotechnique du sol, hydrologique, topographique, de Beton Armé (BA), Construction Metallique (CM) et des lots techniques, contrôle des échantillons, la reprographie et la photographie</t>
  </si>
  <si>
    <t>L'aménagement des surfaces au sol pour le stockage des matériaux, le stationnement des engins et des véhicules, la construction ou location des bureaux ou bâtiments de chantier,</t>
  </si>
  <si>
    <t>L'aménagement ou la construction des voies d'accès à la base et leur entretien,</t>
  </si>
  <si>
    <t>Le repliement des installations et matériels en fin de chantier,</t>
  </si>
  <si>
    <t>Les frais de gardiennage et la remise en état des sites.</t>
  </si>
  <si>
    <t>Le forfait d'installation de chantier sera payé (hors taxes) à :……</t>
  </si>
  <si>
    <t>Le forfait pour la clôture provisoire sera payé (hors taxes) à :……</t>
  </si>
  <si>
    <t>Le forfait pour le bureau sera payé (hors taxes) à :……</t>
  </si>
  <si>
    <t>Le forfait pour les études sera payé (hors taxes) à :……</t>
  </si>
  <si>
    <t>Le forfait d'échantillonnage, essais et contrôles sera payé (hors taxes) à :……</t>
  </si>
  <si>
    <t>Le forfait pour le fonctionnement du chantier sera payé (hors taxes) à :……</t>
  </si>
  <si>
    <r>
      <t xml:space="preserve">Le forfait du repliement du chantier sera payé (hors taxes) </t>
    </r>
    <r>
      <rPr>
        <sz val="12"/>
        <rFont val="Times New Roman"/>
        <family val="1"/>
      </rPr>
      <t>à :…</t>
    </r>
  </si>
  <si>
    <t>Installation Démolition Fonctionnement et repliement de chantier, études et  essais</t>
  </si>
  <si>
    <t>Ce forfait prend en compte toutes les charges de chantier relatives  aux études essais et contrôle, aux installations,aux démolition au nettoyage de l’emprise,à la sécurisation, aux déplacements éventuels et au repliement.</t>
  </si>
  <si>
    <t>Le forfait pour une partie démolie et déposée sera payé (hors taxes) à :……</t>
  </si>
  <si>
    <t>PRIX N°I : TERRASSEMENT</t>
  </si>
  <si>
    <t xml:space="preserve">PRIX N°II :  GROS-OEUVRES </t>
  </si>
  <si>
    <t>II.1 BETON ET MURS EN INFRASTRUCTURES (FONDATION)</t>
  </si>
  <si>
    <r>
      <t>II.1.1 Béton de propreté dosé à 150 kg/m</t>
    </r>
    <r>
      <rPr>
        <b/>
        <vertAlign val="superscript"/>
        <sz val="12"/>
        <color indexed="8"/>
        <rFont val="Times New Roman"/>
        <family val="1"/>
      </rPr>
      <t>3</t>
    </r>
    <r>
      <rPr>
        <b/>
        <sz val="12"/>
        <color indexed="8"/>
        <rFont val="Times New Roman"/>
        <family val="1"/>
      </rPr>
      <t xml:space="preserve"> sous ouvrage en fondation :</t>
    </r>
  </si>
  <si>
    <r>
      <t>II.1.2 Semelle isolée en béton armé dosé à 350 kg/m</t>
    </r>
    <r>
      <rPr>
        <b/>
        <vertAlign val="superscript"/>
        <sz val="12"/>
        <color indexed="8"/>
        <rFont val="Times New Roman"/>
        <family val="1"/>
      </rPr>
      <t>3</t>
    </r>
  </si>
  <si>
    <r>
      <t>II.1.3 Poteaux souches en béton armé dosé à 350 kg/m</t>
    </r>
    <r>
      <rPr>
        <b/>
        <vertAlign val="superscript"/>
        <sz val="12"/>
        <color indexed="8"/>
        <rFont val="Times New Roman"/>
        <family val="1"/>
      </rPr>
      <t>3</t>
    </r>
  </si>
  <si>
    <r>
      <t>II.1.4 Chainage bas en béton armé dosé à 350 kg/m</t>
    </r>
    <r>
      <rPr>
        <b/>
        <vertAlign val="superscript"/>
        <sz val="12"/>
        <color indexed="8"/>
        <rFont val="Times New Roman"/>
        <family val="1"/>
      </rPr>
      <t>3.</t>
    </r>
  </si>
  <si>
    <t xml:space="preserve">  II.1.5 Soubassement en agglos pleins de 20 cm</t>
  </si>
  <si>
    <t xml:space="preserve">  II.1.6 Perronen agglos pleins de 15 cm</t>
  </si>
  <si>
    <r>
      <t xml:space="preserve"> II.1.7 Dallage de sol (béton de sol) armé de 10 cm d’épais dosé à 350 kg/m</t>
    </r>
    <r>
      <rPr>
        <b/>
        <vertAlign val="superscript"/>
        <sz val="12"/>
        <color indexed="8"/>
        <rFont val="Times New Roman"/>
        <family val="1"/>
      </rPr>
      <t>3</t>
    </r>
  </si>
  <si>
    <r>
      <t>II.1.8  Béton armé pour Rampe dosé à 350 kg/m</t>
    </r>
    <r>
      <rPr>
        <b/>
        <vertAlign val="superscript"/>
        <sz val="12"/>
        <color indexed="8"/>
        <rFont val="Times New Roman"/>
        <family val="1"/>
      </rPr>
      <t>3</t>
    </r>
  </si>
  <si>
    <r>
      <t>II.1.9 Revers d'eau en béton armé  dosé à 350 kg/m</t>
    </r>
    <r>
      <rPr>
        <b/>
        <vertAlign val="superscript"/>
        <sz val="12"/>
        <color indexed="8"/>
        <rFont val="Times New Roman"/>
        <family val="1"/>
      </rPr>
      <t>3</t>
    </r>
  </si>
  <si>
    <t>II.2  Elévation</t>
  </si>
  <si>
    <t>II.2.1 Béton armé en élévation</t>
  </si>
  <si>
    <r>
      <t>II.2.1.1 Béton armé dosé à 350 kg/m</t>
    </r>
    <r>
      <rPr>
        <b/>
        <vertAlign val="superscript"/>
        <sz val="12"/>
        <color indexed="8"/>
        <rFont val="Times New Roman"/>
        <family val="1"/>
      </rPr>
      <t xml:space="preserve">3 </t>
    </r>
    <r>
      <rPr>
        <b/>
        <sz val="12"/>
        <color indexed="8"/>
        <rFont val="Times New Roman"/>
        <family val="1"/>
      </rPr>
      <t>pour poteau</t>
    </r>
  </si>
  <si>
    <r>
      <t>II.2.1.2 Béton armé dosé à 350 kg/m</t>
    </r>
    <r>
      <rPr>
        <b/>
        <vertAlign val="superscript"/>
        <sz val="12"/>
        <color indexed="8"/>
        <rFont val="Times New Roman"/>
        <family val="1"/>
      </rPr>
      <t xml:space="preserve">3 </t>
    </r>
    <r>
      <rPr>
        <b/>
        <sz val="12"/>
        <color indexed="8"/>
        <rFont val="Times New Roman"/>
        <family val="1"/>
      </rPr>
      <t>pour linteau</t>
    </r>
  </si>
  <si>
    <r>
      <t xml:space="preserve"> II.2.1.3 Béton armé dosé à 350 kg/m</t>
    </r>
    <r>
      <rPr>
        <b/>
        <vertAlign val="superscript"/>
        <sz val="12"/>
        <color indexed="8"/>
        <rFont val="Times New Roman"/>
        <family val="1"/>
      </rPr>
      <t xml:space="preserve">3 </t>
    </r>
    <r>
      <rPr>
        <b/>
        <sz val="12"/>
        <color indexed="8"/>
        <rFont val="Times New Roman"/>
        <family val="1"/>
      </rPr>
      <t>pour appuit fénêtre</t>
    </r>
  </si>
  <si>
    <r>
      <t>II.2.1.4 Béton armé dosé à 350 kg/m</t>
    </r>
    <r>
      <rPr>
        <b/>
        <vertAlign val="superscript"/>
        <sz val="12"/>
        <color indexed="8"/>
        <rFont val="Times New Roman"/>
        <family val="1"/>
      </rPr>
      <t xml:space="preserve">3 </t>
    </r>
    <r>
      <rPr>
        <b/>
        <sz val="12"/>
        <color indexed="8"/>
        <rFont val="Times New Roman"/>
        <family val="1"/>
      </rPr>
      <t>pour poutre</t>
    </r>
  </si>
  <si>
    <r>
      <t xml:space="preserve"> II.2.1.5 Béton armé dosé à 350 kg/m</t>
    </r>
    <r>
      <rPr>
        <b/>
        <vertAlign val="superscript"/>
        <sz val="12"/>
        <color indexed="8"/>
        <rFont val="Times New Roman"/>
        <family val="1"/>
      </rPr>
      <t xml:space="preserve">3 </t>
    </r>
    <r>
      <rPr>
        <b/>
        <sz val="12"/>
        <color indexed="8"/>
        <rFont val="Times New Roman"/>
        <family val="1"/>
      </rPr>
      <t>pour chaînage haut</t>
    </r>
  </si>
  <si>
    <t>II.2.1.6 Béton armé pour chaînage rampant dosé à 350 kg/m3</t>
  </si>
  <si>
    <t>II.2.1.7 Béton armé pour consol dosé à 350 kg/m3</t>
  </si>
  <si>
    <r>
      <t>II.2.1.8 Béton armé</t>
    </r>
    <r>
      <rPr>
        <b/>
        <vertAlign val="superscript"/>
        <sz val="12"/>
        <color indexed="8"/>
        <rFont val="Times New Roman"/>
        <family val="1"/>
      </rPr>
      <t xml:space="preserve"> </t>
    </r>
    <r>
      <rPr>
        <b/>
        <sz val="12"/>
        <color indexed="8"/>
        <rFont val="Times New Roman"/>
        <family val="1"/>
      </rPr>
      <t>pour paillasse cuisine dosé à 350 kg/m3</t>
    </r>
  </si>
  <si>
    <t>II.2.2 Maçonnerie en élévation</t>
  </si>
  <si>
    <t>II .2.2.1 Agglos creux de (15x20x40 cm) en ciment  pour mur</t>
  </si>
  <si>
    <t>II.2.2.1' Agglos creux de (10x20x40 cm) en ciment  pour murs toilettes internes</t>
  </si>
  <si>
    <t>II.2.2.1'' Agglos plein de (10x20x40 cm) en ciment pour appui paillasse</t>
  </si>
  <si>
    <t xml:space="preserve">II.2.2.2  Enduits sur murs intérieur, </t>
  </si>
  <si>
    <t>II.2.2.3 Enduits sur murs extérieur,</t>
  </si>
  <si>
    <t>II.2.2.3' Enduits  sur poteaux et poutre,</t>
  </si>
  <si>
    <t xml:space="preserve"> II.2.2.3'' Enduits étanche sur murs et dalle</t>
  </si>
  <si>
    <t xml:space="preserve">PRIX N° III : CHARPENTE  COUVERTURE  FAUX-PLAFOND-ET </t>
  </si>
  <si>
    <t>III.1 Charpente métallique:</t>
  </si>
  <si>
    <t>III.2 Couverture en tôles bac:</t>
  </si>
  <si>
    <t>III.3 Faux-plafond:</t>
  </si>
  <si>
    <t xml:space="preserve">PRIX N° IV: REVÊTEMENT SCELLÉ  </t>
  </si>
  <si>
    <t>III.3 Carreaux plinthes:</t>
  </si>
  <si>
    <t xml:space="preserve"> III.4 Carreaux Faïences:</t>
  </si>
  <si>
    <t>III .5 Chape lisse  :</t>
  </si>
  <si>
    <t>PRIX N° V: PLOMBERIE –SANITAIRE</t>
  </si>
  <si>
    <t xml:space="preserve">X.1- Resseau de distribution intérieure d'eaux potables  (AEP) </t>
  </si>
  <si>
    <t xml:space="preserve">X.2 Réseau d'évacuation des: Eaux Usées; Eaux vannes; Eaux pluviales et condensats                               </t>
  </si>
  <si>
    <t>V.3 -V.4 -Appareils sanitaires et accessoires</t>
  </si>
  <si>
    <t>V.5  -Reservoir d’eau</t>
  </si>
  <si>
    <t>PRIX N° VI: 'ELECTRICITE PHOTOVOLTAIQUE , CLIMATISATION :</t>
  </si>
  <si>
    <t>VI.1 Canalisation</t>
  </si>
  <si>
    <t>VI.2 Câblerie</t>
  </si>
  <si>
    <t>VI.3 Appareillage</t>
  </si>
  <si>
    <t>VI.4 Luminaire</t>
  </si>
  <si>
    <t>VI.5: Climatisation:</t>
  </si>
  <si>
    <t>VI.5:  Mise à la terre:</t>
  </si>
  <si>
    <t>VI.6:SECURITE INCENDIE:</t>
  </si>
  <si>
    <t>PRIX N° VII : Menuiserie Métallique</t>
  </si>
  <si>
    <t>IX.1 Portes Vitré:</t>
  </si>
  <si>
    <t xml:space="preserve">Ce prix rémunère la fourniture, le transport et la pose des portes vitrées avec gcadre en alluminiumà  y compris toutes sujétions de pose conformément au CPT. </t>
  </si>
  <si>
    <t>Ce prix s’applique au mètre carré en fonction du type et de la dimension.</t>
  </si>
  <si>
    <t>le mètre carré de vitre  sera payée (hors taxes) à :……….. ….</t>
  </si>
  <si>
    <t>PRIX N° VIII : Menuiserie Alu Vitré</t>
  </si>
  <si>
    <t xml:space="preserve">Ce prix rémunère la fourniture et la pose des fénêtres ét imposte  vitrés fix  avec cadre en aluminium , ainsi que les travaux de ferronnerie et quincaillerie y compris toutes sujétions de pose conformément au CPT. </t>
  </si>
  <si>
    <t>Ce prix s’applique au mètre carré  considéré en fonction du type et de la dimension.</t>
  </si>
  <si>
    <t>Le mètre carré de fenêtre  sera payée (hors taxes) à : ……</t>
  </si>
  <si>
    <t>PRIX N° VIII : MENUISERIE BOIS</t>
  </si>
  <si>
    <t>PRIX N° IX: PEINTURE OU REVÊTEMENT MINCE.</t>
  </si>
  <si>
    <r>
      <t xml:space="preserve">IX.2-IX.3-IX.4 'Peinture à glycérophtalique sur menuiserie bois et métallique  (portes &amp; barreaudages et charpente): 
</t>
    </r>
    <r>
      <rPr>
        <sz val="12"/>
        <color indexed="8"/>
        <rFont val="Times New Roman"/>
        <family val="1"/>
      </rPr>
      <t>Ce prix rémunère la fourniture et la mise en œuvre de la Peinture glycérophtalique.</t>
    </r>
  </si>
  <si>
    <t>IX.4 'Peinture vinylique sur murs intérieur</t>
  </si>
  <si>
    <t xml:space="preserve"> 'IX.5 'Peinture vinylique s sur faux plafond:</t>
  </si>
  <si>
    <t xml:space="preserve"> 'IX.5 'Peinture vinylique sur murs extérieur :                                                              </t>
  </si>
  <si>
    <t>Conduits ICD orange N° 13</t>
  </si>
  <si>
    <t>rlx</t>
  </si>
  <si>
    <t>Conduits ICD gris N° 25</t>
  </si>
  <si>
    <t>Conduits ICD orange N° 11</t>
  </si>
  <si>
    <t>Boitiers ronds</t>
  </si>
  <si>
    <t>SOUS-TOTAL</t>
  </si>
  <si>
    <t>CABLERIE</t>
  </si>
  <si>
    <t>U1000 R2V 3G1.5 câble rigide</t>
  </si>
  <si>
    <t>U1000 R2V 3G2.5 câble rigide</t>
  </si>
  <si>
    <t>U1000 R2V 3G4 câble rigide</t>
  </si>
  <si>
    <t>6.2.4</t>
  </si>
  <si>
    <t>U1000 R2V 3G16 câble rigide</t>
  </si>
  <si>
    <r>
      <rPr>
        <sz val="12"/>
        <color rgb="FF000000"/>
        <rFont val="Times New Roman"/>
        <family val="1"/>
      </rPr>
      <t>u</t>
    </r>
  </si>
  <si>
    <t>Interrupteurs SA Etanche Legrand</t>
  </si>
  <si>
    <t>Dismatic</t>
  </si>
  <si>
    <t>Prise 2P+T 16A Legrand</t>
  </si>
  <si>
    <t>Prise TV</t>
  </si>
  <si>
    <t>Disjoncteur Gérnéral 4P 125A</t>
  </si>
  <si>
    <t>Disjoncteur diff.4P 40A 300mA</t>
  </si>
  <si>
    <t>Disjoncteur diff.4P 20A 30mA</t>
  </si>
  <si>
    <t>Disjoncteur diff.4P 63A 30mA</t>
  </si>
  <si>
    <t>Disj. DPN 1P+N C 20A AC</t>
  </si>
  <si>
    <t>Disj. DPN 1P+N C 32A AC</t>
  </si>
  <si>
    <t>Répariteur 4P 125A</t>
  </si>
  <si>
    <t>Parafoudre T112,5KA CT1 4P40A</t>
  </si>
  <si>
    <t>6.3.22</t>
  </si>
  <si>
    <t>Colle à scotch</t>
  </si>
  <si>
    <t>6.3.23</t>
  </si>
  <si>
    <r>
      <rPr>
        <sz val="12"/>
        <color rgb="FF000000"/>
        <rFont val="Times New Roman"/>
        <family val="1"/>
      </rPr>
      <t>e</t>
    </r>
    <r>
      <rPr>
        <sz val="12"/>
        <color rgb="FF000000"/>
        <rFont val="Times New Roman"/>
        <family val="1"/>
      </rPr>
      <t>ns</t>
    </r>
  </si>
  <si>
    <t>LUMINAIRES</t>
  </si>
  <si>
    <t>BAES</t>
  </si>
  <si>
    <t>6.5.4</t>
  </si>
  <si>
    <t>Extracteurs</t>
  </si>
  <si>
    <t>6.5.5</t>
  </si>
  <si>
    <t>Equipements complémentaires</t>
  </si>
  <si>
    <t>Dépose Total du faux plafond du Pavillon</t>
  </si>
  <si>
    <t>Dépose Total de la toiture du Pavillon</t>
  </si>
  <si>
    <t>ETUDE DANS LES SERVICES D'URGENCES DES STRUCTURES SANITAIRES DE LABE , FARANAH, NZEREKORE ET SIGUIRI</t>
  </si>
  <si>
    <t>Décapage   des carreaux existants</t>
  </si>
  <si>
    <t>Vidoir</t>
  </si>
  <si>
    <t>Interrupteurs simple allumage Legrand</t>
  </si>
  <si>
    <t>Ensemble de mise à la terre et equipontentialité</t>
  </si>
  <si>
    <t>Tuyauterie évacuation de condensateur</t>
  </si>
  <si>
    <t>9.4</t>
  </si>
  <si>
    <t>CLIMATISATION-VENTILATION</t>
  </si>
  <si>
    <t>3.1</t>
  </si>
  <si>
    <t>3.1.1</t>
  </si>
  <si>
    <t>COUVERTURE EN TOLE</t>
  </si>
  <si>
    <t>3.2.2</t>
  </si>
  <si>
    <t>Couverture en tôles bacs en acier traité alu zinc pré laqué 7/10ème</t>
  </si>
  <si>
    <t>1- DEVIS QUANTITATIF ET ESTIMATIF  DES TRAVAUX  DE RENOVATION DU SERVICE D'URGENCE  DE SIGUIRI</t>
  </si>
  <si>
    <t>Grille antivole pour fénêtre ,  Dimensions : (200x150) cm</t>
  </si>
  <si>
    <t>Grille antivole pour fénêtre ,  Dimensions : (150x150) cm</t>
  </si>
  <si>
    <t xml:space="preserve"> Garde corps  en inox au tour de  la rampe et terrasse</t>
  </si>
  <si>
    <t xml:space="preserve">Fenêtre </t>
  </si>
  <si>
    <t>Fenêtre en alu vitrée  Dimensions : (200x150) cm</t>
  </si>
  <si>
    <t>Fenêtre en alu vitrée  Dimensions : (150x150) cm</t>
  </si>
  <si>
    <t>Porte</t>
  </si>
  <si>
    <t>Grille antivole pour porte  Dimensions : (150x250) cm</t>
  </si>
  <si>
    <t>Porte en alu vitrée  Dimensions : (150x250) cm</t>
  </si>
  <si>
    <t>8.4</t>
  </si>
  <si>
    <t>8.5</t>
  </si>
  <si>
    <t>8.6</t>
  </si>
  <si>
    <t>8.7</t>
  </si>
  <si>
    <t>Portes double battant en bois massif   Dimensions:120x220 cm vas et viens</t>
  </si>
  <si>
    <t xml:space="preserve">Portes simple en bois massif   Dimensions:100x220 cm </t>
  </si>
  <si>
    <t xml:space="preserve">Portes simple en bois massif   Dimensions:90x220 cm </t>
  </si>
  <si>
    <t>Portes en bois isoplane  Dimensions:70x220 cm</t>
  </si>
  <si>
    <t>Fourniture et pose des Brasseurs d'aires</t>
  </si>
  <si>
    <t>U</t>
  </si>
  <si>
    <t>Prise ondulée 16A Legrand</t>
  </si>
  <si>
    <t>6.3.24</t>
  </si>
  <si>
    <t>Intervas et viens Mosaic 45</t>
  </si>
  <si>
    <t>Coffret 90 départs</t>
  </si>
  <si>
    <t>Mise en etat des toilettes exterieures</t>
  </si>
  <si>
    <t>Construction d'un puits perdu pour  l'élimination des déchets sanitaires.</t>
  </si>
  <si>
    <t>GOUTTIERE</t>
  </si>
  <si>
    <t>Fourniture et pose des Gouttière en tôle bac 7/10eme</t>
  </si>
  <si>
    <t>Carreaux sol mâte  60 x 60 cm épmin=9mm</t>
  </si>
  <si>
    <t>Grille antivole pour fénêtre Dimensions : (0,80x0,60) cm</t>
  </si>
  <si>
    <t>Fenêtre en alu vitrée  Dimensions : (0,80x0,60) cm</t>
  </si>
  <si>
    <t>Château d'eau (Revision du reseaux de branchement d'eau en ensemble)</t>
  </si>
  <si>
    <t>Fourniture et pose de Faux plafond interieur en contre-plaqué de 6mm</t>
  </si>
  <si>
    <t>3.4</t>
  </si>
  <si>
    <t>3..4.1</t>
  </si>
  <si>
    <t>Fenêtre en alu vitrée  Dimensions : (180x150) cm</t>
  </si>
  <si>
    <t>Construction de galerie courverte  menant vers le bloc operatoire</t>
  </si>
  <si>
    <t>Revision de la charpente metallique à travers le boulonnage et le traitement avec l'anti rouille</t>
  </si>
  <si>
    <t>Amenagement exterieur (Espace vert,Bordure Correction partielle du reseau VRD, pavés autobloquant pour parking ambulance )</t>
  </si>
  <si>
    <t>Fourniture et pose des bancs en béton armé dans les espaces accompagnant</t>
  </si>
  <si>
    <t>RECAPITULATIF GENERAL</t>
  </si>
  <si>
    <t>Montant en Euro</t>
  </si>
  <si>
    <t>Fourniture et pose des claustras sur les linteaux le long du couloir</t>
  </si>
  <si>
    <t>Fourniture et pose des claustras en boite à lettre au niveau du local batterie</t>
  </si>
  <si>
    <t xml:space="preserve">Béton armé pour rampe dosé à 350 kg/m3 y/c toutes sujétions </t>
  </si>
  <si>
    <t xml:space="preserve">Fourniture et pose de Faux plafond de rive avec des grille de ventillation en tôle bac 7/10eme  y/c toutes sujétions </t>
  </si>
  <si>
    <t>Robinet de puisage</t>
  </si>
  <si>
    <t>Lampe Led  60 x 60 30W</t>
  </si>
  <si>
    <t>Lampe Hublot Etanche planfonnier 18W</t>
  </si>
  <si>
    <t>Lampe Hublot Etanche Mural 18W</t>
  </si>
  <si>
    <t>Curage et remise en etat de la fosse septique existante</t>
  </si>
  <si>
    <t>SERVICE D'URGENCE</t>
  </si>
  <si>
    <t>A</t>
  </si>
  <si>
    <t>C</t>
  </si>
  <si>
    <t>MONTANT TOTAL AMENAGEMENT EXTERIEUR</t>
  </si>
  <si>
    <t>MONTANT TOTAL GENERAL HT</t>
  </si>
  <si>
    <t>AMENAGEMENT EXTERIEUR</t>
  </si>
  <si>
    <t xml:space="preserve">Fourniture et pose des claustras au niveau de la salle d'attente accompagnants y/c toutes sujétions </t>
  </si>
  <si>
    <t>MONTANT TOTAL URGENCE</t>
  </si>
  <si>
    <t xml:space="preserve">TOTAL GENERAL TRAVAUX </t>
  </si>
  <si>
    <t>INCENDIES</t>
  </si>
  <si>
    <t>Centrale de détection d'incendie</t>
  </si>
  <si>
    <t xml:space="preserve">Détecteur optique de fumée </t>
  </si>
  <si>
    <t>Socle pour détecteur</t>
  </si>
  <si>
    <t>Sirène interne</t>
  </si>
  <si>
    <t>Declencheur manuel</t>
  </si>
  <si>
    <t>Cable incendie 2x08mm2</t>
  </si>
  <si>
    <t>Goulottes</t>
  </si>
  <si>
    <t>Instincteur</t>
  </si>
  <si>
    <t>Installation et paramétrage</t>
  </si>
  <si>
    <t>Sens d'évacuation</t>
  </si>
  <si>
    <t>Plan d'évacuation et consigne de sécurité</t>
  </si>
  <si>
    <t>Pictogramme /signaletique</t>
  </si>
  <si>
    <t>11.1</t>
  </si>
  <si>
    <t>11.2</t>
  </si>
  <si>
    <t>11.3</t>
  </si>
  <si>
    <t>11.4</t>
  </si>
  <si>
    <t>11.5</t>
  </si>
  <si>
    <t>SOUS TOTAL 11</t>
  </si>
  <si>
    <t>Indicateur d'action</t>
  </si>
  <si>
    <t>Lot 10</t>
  </si>
  <si>
    <t>10.1</t>
  </si>
  <si>
    <t>10.2</t>
  </si>
  <si>
    <t>10.3</t>
  </si>
  <si>
    <t>10.4</t>
  </si>
  <si>
    <t>10.5</t>
  </si>
  <si>
    <t>Carreaux sol antidérapants mâte 60 x 360 cm épmin=9mm</t>
  </si>
  <si>
    <t>Carreaux plinthes  épmin=9mm</t>
  </si>
  <si>
    <t>Carreaux faïences  30 x 60 cm épmin=9mm</t>
  </si>
  <si>
    <t>TRAVAUX PRELIMINAIRE-FRAIS GENERAUX</t>
  </si>
  <si>
    <t>LOT 2</t>
  </si>
  <si>
    <t>Lot 1</t>
  </si>
  <si>
    <t>1.1</t>
  </si>
  <si>
    <t>1.3</t>
  </si>
  <si>
    <t>1.4</t>
  </si>
  <si>
    <t>DEPOSE-DEMOLITION-DECAPAGE-NETTOYAGE-GROS ŒUVRES</t>
  </si>
  <si>
    <t>DEPOSE</t>
  </si>
  <si>
    <t>DEMOLITION</t>
  </si>
  <si>
    <t>DECAPAGE</t>
  </si>
  <si>
    <t>2.3</t>
  </si>
  <si>
    <t>2.3.1</t>
  </si>
  <si>
    <t>2.3.2</t>
  </si>
  <si>
    <t>2.3.3</t>
  </si>
  <si>
    <t>NETTOYAGE</t>
  </si>
  <si>
    <t>2.4</t>
  </si>
  <si>
    <t>2.4.1</t>
  </si>
  <si>
    <t>2.5.2</t>
  </si>
  <si>
    <t>2.5.2.3.3</t>
  </si>
  <si>
    <t>2.5.2.3.4</t>
  </si>
  <si>
    <t>2.5.2.3.5</t>
  </si>
  <si>
    <t>2.5.2.3.6</t>
  </si>
  <si>
    <t xml:space="preserve">Béton armé pour paillasse dosé à 350 kg/m3 y/c toutes sujétions </t>
  </si>
  <si>
    <t>2.5.2.3</t>
  </si>
  <si>
    <t>2.5.3</t>
  </si>
  <si>
    <t>2.5.3.1</t>
  </si>
  <si>
    <t>2.5.3.2.1</t>
  </si>
  <si>
    <t>2.5.3.2.2</t>
  </si>
  <si>
    <t>2.5.3.2.3</t>
  </si>
  <si>
    <t>2.5.3.2.4</t>
  </si>
  <si>
    <t>6.6</t>
  </si>
  <si>
    <t>6.6.1</t>
  </si>
  <si>
    <t>6.6.2</t>
  </si>
  <si>
    <t>6.6.3</t>
  </si>
  <si>
    <t>6.6.4</t>
  </si>
  <si>
    <t>6.6.5</t>
  </si>
  <si>
    <t>6.6.6</t>
  </si>
  <si>
    <t>6.6.7</t>
  </si>
  <si>
    <t>6.6.8</t>
  </si>
  <si>
    <t>6.6.9</t>
  </si>
  <si>
    <t>6.6.10</t>
  </si>
  <si>
    <t>6.6.11</t>
  </si>
  <si>
    <t>6.6.12</t>
  </si>
  <si>
    <t>6.6.13</t>
  </si>
  <si>
    <t>6.6.14</t>
  </si>
  <si>
    <t>LOT 11</t>
  </si>
  <si>
    <t>LOT 12</t>
  </si>
  <si>
    <t>AMENAGEMENT EXTERIEURS-VRD</t>
  </si>
  <si>
    <t>DIVERS</t>
  </si>
  <si>
    <t>12.1</t>
  </si>
  <si>
    <t>Fourniture et pose de signalitique interieure, exterieure , plaques d'identification et d'orientation</t>
  </si>
  <si>
    <t>2.5.2.3.2</t>
  </si>
  <si>
    <t>11.6</t>
  </si>
  <si>
    <t>11.7</t>
  </si>
  <si>
    <t>2.5.3.2.5</t>
  </si>
  <si>
    <t>SERVICE D'URGENCE DE SIGUIRI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</si>
</sst>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164" formatCode="_-* #,##0.00\ _€_-;\-* #,##0.00\ _€_-;_-* &quot;-&quot;??\ _€_-;_-@_-"/>
    <numFmt numFmtId="165" formatCode="_-* #,##0.00\ _F_-;\-* #,##0.00\ _F_-;_-* &quot;-&quot;??\ _F_-;_-@_-"/>
    <numFmt numFmtId="166" formatCode="#,##0.00&quot;  &quot;"/>
    <numFmt numFmtId="167" formatCode="#,##0&quot;  &quot;"/>
    <numFmt numFmtId="168" formatCode="0&quot;.&quot;0&quot;.&quot;0&quot;.&quot;0"/>
    <numFmt numFmtId="169" formatCode="_-* #,##0\ _€_-;\-* #,##0\ _€_-;_-* &quot;-&quot;??\ _€_-;_-@_-"/>
    <numFmt numFmtId="170" formatCode="#,##0&quot; &quot;"/>
    <numFmt numFmtId="171" formatCode="_-* #,##0.0\ _€_-;\-* #,##0.0\ _€_-;_-* &quot;-&quot;??\ _€_-;_-@_-"/>
    <numFmt numFmtId="172" formatCode="#,##0;[Red]#,##0"/>
    <numFmt numFmtId="173" formatCode="_-* #,##0.00_-;\-* #,##0.00_-;_-* &quot;-&quot;_-;_-@_-"/>
    <numFmt numFmtId="174" formatCode="&quot; &quot;#,##0.00&quot; &quot;;&quot; (&quot;#,##0.00&quot;)&quot;;&quot; -&quot;00&quot; &quot;;&quot; &quot;@&quot; &quot;"/>
    <numFmt numFmtId="175" formatCode="#,##0\ _F_G"/>
  </numFmts>
  <fonts count="37" x14ac:knownFonts="1">
    <font>
      <sz val="11"/>
      <color theme="1"/>
      <name val="Calibri"/>
      <family val="2"/>
      <scheme val="minor"/>
    </font>
    <font>
      <sz val="11"/>
      <color theme="1"/>
      <name val="Calibri"/>
      <family val="2"/>
      <scheme val="minor"/>
    </font>
    <font>
      <sz val="10"/>
      <name val="Arial"/>
      <family val="2"/>
    </font>
    <font>
      <sz val="12"/>
      <color theme="1"/>
      <name val="Times New Roman"/>
      <family val="1"/>
    </font>
    <font>
      <b/>
      <sz val="12"/>
      <name val="Times New Roman"/>
      <family val="1"/>
    </font>
    <font>
      <b/>
      <sz val="12"/>
      <color rgb="FFFF0000"/>
      <name val="Times New Roman"/>
      <family val="1"/>
    </font>
    <font>
      <sz val="12"/>
      <name val="Times New Roman"/>
      <family val="1"/>
    </font>
    <font>
      <sz val="12"/>
      <color rgb="FFFF0000"/>
      <name val="Times New Roman"/>
      <family val="1"/>
    </font>
    <font>
      <b/>
      <sz val="12"/>
      <color theme="1"/>
      <name val="Times New Roman"/>
      <family val="1"/>
    </font>
    <font>
      <b/>
      <sz val="10"/>
      <color indexed="8"/>
      <name val="Times New Roman"/>
      <family val="1"/>
    </font>
    <font>
      <b/>
      <sz val="14"/>
      <color theme="3" tint="-0.499984740745262"/>
      <name val="Times New Roman"/>
      <family val="1"/>
    </font>
    <font>
      <sz val="12"/>
      <name val="Arial"/>
      <family val="2"/>
    </font>
    <font>
      <sz val="12"/>
      <name val="Calibri"/>
      <family val="2"/>
      <scheme val="minor"/>
    </font>
    <font>
      <sz val="12"/>
      <color rgb="FFFF0000"/>
      <name val="Calibri"/>
      <family val="2"/>
      <scheme val="minor"/>
    </font>
    <font>
      <sz val="8"/>
      <name val="Calibri"/>
      <family val="2"/>
      <scheme val="minor"/>
    </font>
    <font>
      <sz val="12"/>
      <color indexed="8"/>
      <name val="Times New Roman"/>
      <family val="1"/>
    </font>
    <font>
      <sz val="10"/>
      <name val="Times New Roman"/>
      <family val="1"/>
    </font>
    <font>
      <sz val="11"/>
      <name val="Times New Roman"/>
      <family val="1"/>
    </font>
    <font>
      <sz val="11"/>
      <color theme="1"/>
      <name val="Times New Roman"/>
      <family val="1"/>
    </font>
    <font>
      <b/>
      <sz val="14"/>
      <color theme="1"/>
      <name val="Times New Roman"/>
      <family val="1"/>
    </font>
    <font>
      <b/>
      <sz val="8"/>
      <color rgb="FFFF0000"/>
      <name val="Times New Roman"/>
      <family val="1"/>
    </font>
    <font>
      <sz val="8"/>
      <color rgb="FFFF0000"/>
      <name val="Times New Roman"/>
      <family val="1"/>
    </font>
    <font>
      <sz val="4"/>
      <color rgb="FFFF0000"/>
      <name val="Times New Roman"/>
      <family val="1"/>
    </font>
    <font>
      <sz val="12"/>
      <color indexed="10"/>
      <name val="Times New Roman"/>
      <family val="1"/>
    </font>
    <font>
      <b/>
      <vertAlign val="superscript"/>
      <sz val="12"/>
      <color indexed="8"/>
      <name val="Times New Roman"/>
      <family val="1"/>
    </font>
    <font>
      <b/>
      <sz val="12"/>
      <color indexed="8"/>
      <name val="Times New Roman"/>
      <family val="1"/>
    </font>
    <font>
      <vertAlign val="superscript"/>
      <sz val="12"/>
      <color indexed="8"/>
      <name val="Times New Roman"/>
      <family val="1"/>
    </font>
    <font>
      <b/>
      <sz val="12"/>
      <color rgb="FF000000"/>
      <name val="Times New Roman"/>
      <family val="1"/>
    </font>
    <font>
      <sz val="12"/>
      <color rgb="FF000000"/>
      <name val="Times New Roman"/>
      <family val="1"/>
    </font>
    <font>
      <b/>
      <sz val="14"/>
      <name val="Times New Roman"/>
      <family val="1"/>
    </font>
    <font>
      <b/>
      <sz val="12"/>
      <color theme="1" tint="0.14999847407452621"/>
      <name val="Times New Roman"/>
      <family val="1"/>
    </font>
    <font>
      <sz val="14"/>
      <name val="Times New Roman"/>
      <family val="1"/>
    </font>
    <font>
      <b/>
      <sz val="16"/>
      <color theme="1"/>
      <name val="Times New Roman"/>
      <family val="1"/>
    </font>
    <font>
      <b/>
      <sz val="16"/>
      <color theme="1" tint="0.14999847407452621"/>
      <name val="Times New Roman"/>
      <family val="1"/>
    </font>
    <font>
      <sz val="10"/>
      <color rgb="FF000000"/>
      <name val="Arial"/>
      <family val="2"/>
    </font>
    <font>
      <b/>
      <i/>
      <sz val="12"/>
      <name val="Times New Roman"/>
      <family val="1"/>
    </font>
    <font>
      <i/>
      <sz val="12"/>
      <name val="Times New Roman"/>
      <family val="1"/>
    </font>
  </fonts>
  <fills count="14">
    <fill>
      <patternFill patternType="none"/>
    </fill>
    <fill>
      <patternFill patternType="gray125"/>
    </fill>
    <fill>
      <patternFill patternType="solid">
        <fgColor theme="9" tint="0.59999389629810485"/>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indexed="9"/>
      </patternFill>
    </fill>
    <fill>
      <patternFill patternType="solid">
        <fgColor rgb="FFFFFF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6" tint="-0.249977111117893"/>
        <bgColor indexed="64"/>
      </patternFill>
    </fill>
    <fill>
      <patternFill patternType="solid">
        <fgColor theme="9" tint="0.79998168889431442"/>
        <bgColor indexed="64"/>
      </patternFill>
    </fill>
  </fills>
  <borders count="42">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hair">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thin">
        <color indexed="64"/>
      </bottom>
      <diagonal/>
    </border>
    <border>
      <left style="medium">
        <color indexed="64"/>
      </left>
      <right style="medium">
        <color indexed="64"/>
      </right>
      <top style="dashed">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dashed">
        <color indexed="64"/>
      </bottom>
      <diagonal/>
    </border>
    <border>
      <left style="medium">
        <color indexed="64"/>
      </left>
      <right/>
      <top/>
      <bottom/>
      <diagonal/>
    </border>
    <border>
      <left style="medium">
        <color indexed="64"/>
      </left>
      <right/>
      <top style="dashed">
        <color indexed="64"/>
      </top>
      <bottom style="dashed">
        <color indexed="64"/>
      </bottom>
      <diagonal/>
    </border>
    <border>
      <left/>
      <right/>
      <top/>
      <bottom style="medium">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1">
    <xf numFmtId="0" fontId="0" fillId="0" borderId="0"/>
    <xf numFmtId="164" fontId="1" fillId="0" borderId="0" applyFont="0" applyFill="0" applyBorder="0" applyAlignment="0" applyProtection="0"/>
    <xf numFmtId="0" fontId="2" fillId="0" borderId="0"/>
    <xf numFmtId="0" fontId="2" fillId="0" borderId="0">
      <alignment vertical="top"/>
    </xf>
    <xf numFmtId="164" fontId="2" fillId="0" borderId="0" applyFont="0" applyFill="0" applyBorder="0" applyAlignment="0" applyProtection="0"/>
    <xf numFmtId="0" fontId="2" fillId="0" borderId="0">
      <alignment vertical="top"/>
    </xf>
    <xf numFmtId="49" fontId="9" fillId="6" borderId="0">
      <alignment horizontal="left" vertical="top" wrapText="1"/>
    </xf>
    <xf numFmtId="0" fontId="2" fillId="0" borderId="0"/>
    <xf numFmtId="49" fontId="15" fillId="6" borderId="0">
      <alignment horizontal="left" vertical="top" wrapText="1"/>
    </xf>
    <xf numFmtId="41" fontId="1" fillId="0" borderId="0" applyFont="0" applyFill="0" applyBorder="0" applyAlignment="0" applyProtection="0"/>
    <xf numFmtId="174" fontId="34" fillId="0" borderId="0" applyFont="0" applyFill="0" applyBorder="0" applyAlignment="0" applyProtection="0"/>
  </cellStyleXfs>
  <cellXfs count="363">
    <xf numFmtId="0" fontId="0" fillId="0" borderId="0" xfId="0"/>
    <xf numFmtId="0" fontId="4" fillId="4" borderId="9" xfId="2" applyFont="1" applyFill="1" applyBorder="1" applyAlignment="1">
      <alignment horizontal="center"/>
    </xf>
    <xf numFmtId="0" fontId="4" fillId="4" borderId="10" xfId="2" applyFont="1" applyFill="1" applyBorder="1" applyAlignment="1">
      <alignment horizontal="center"/>
    </xf>
    <xf numFmtId="0" fontId="3" fillId="0" borderId="0" xfId="0" applyFont="1" applyAlignment="1">
      <alignment horizontal="center"/>
    </xf>
    <xf numFmtId="0" fontId="4" fillId="0" borderId="6" xfId="0" quotePrefix="1" applyFont="1" applyBorder="1" applyAlignment="1">
      <alignment horizontal="center"/>
    </xf>
    <xf numFmtId="0" fontId="4" fillId="0" borderId="1" xfId="0" applyFont="1" applyBorder="1" applyAlignment="1">
      <alignment horizontal="left"/>
    </xf>
    <xf numFmtId="0" fontId="6" fillId="0" borderId="1" xfId="0" applyFont="1" applyBorder="1" applyAlignment="1">
      <alignment horizontal="center"/>
    </xf>
    <xf numFmtId="166" fontId="6" fillId="0" borderId="1" xfId="0" applyNumberFormat="1" applyFont="1" applyBorder="1" applyAlignment="1">
      <alignment horizontal="center"/>
    </xf>
    <xf numFmtId="167" fontId="6" fillId="0" borderId="7" xfId="0" applyNumberFormat="1" applyFont="1" applyBorder="1" applyAlignment="1">
      <alignment horizontal="center"/>
    </xf>
    <xf numFmtId="0" fontId="6" fillId="0" borderId="6" xfId="0" quotePrefix="1" applyFont="1" applyBorder="1" applyAlignment="1">
      <alignment horizontal="center"/>
    </xf>
    <xf numFmtId="0" fontId="6" fillId="0" borderId="1" xfId="0" applyFont="1" applyBorder="1" applyAlignment="1">
      <alignment horizontal="left"/>
    </xf>
    <xf numFmtId="4" fontId="6" fillId="0" borderId="1" xfId="0" applyNumberFormat="1" applyFont="1" applyBorder="1" applyAlignment="1">
      <alignment horizontal="center"/>
    </xf>
    <xf numFmtId="3" fontId="6" fillId="0" borderId="7" xfId="0" applyNumberFormat="1" applyFont="1" applyBorder="1" applyAlignment="1">
      <alignment horizontal="center"/>
    </xf>
    <xf numFmtId="3" fontId="6" fillId="0" borderId="1" xfId="0" applyNumberFormat="1" applyFont="1" applyBorder="1"/>
    <xf numFmtId="4" fontId="6" fillId="0" borderId="1" xfId="0" applyNumberFormat="1" applyFont="1" applyBorder="1" applyAlignment="1">
      <alignment horizontal="center" vertical="center"/>
    </xf>
    <xf numFmtId="168" fontId="6" fillId="3" borderId="6" xfId="0" quotePrefix="1" applyNumberFormat="1" applyFont="1" applyFill="1" applyBorder="1" applyAlignment="1">
      <alignment horizontal="center"/>
    </xf>
    <xf numFmtId="0" fontId="6" fillId="3" borderId="1" xfId="0" applyFont="1" applyFill="1" applyBorder="1" applyAlignment="1">
      <alignment horizontal="left"/>
    </xf>
    <xf numFmtId="0" fontId="6" fillId="0" borderId="1" xfId="0" applyFont="1" applyBorder="1" applyAlignment="1">
      <alignment horizontal="left" wrapText="1"/>
    </xf>
    <xf numFmtId="0" fontId="6" fillId="0" borderId="1" xfId="0" applyFont="1" applyBorder="1" applyAlignment="1">
      <alignment horizontal="center" vertical="center"/>
    </xf>
    <xf numFmtId="0" fontId="6" fillId="5" borderId="1" xfId="0" applyFont="1" applyFill="1" applyBorder="1" applyAlignment="1">
      <alignment horizontal="left"/>
    </xf>
    <xf numFmtId="0" fontId="6" fillId="0" borderId="1" xfId="0" quotePrefix="1" applyFont="1" applyBorder="1" applyAlignment="1">
      <alignment horizontal="left"/>
    </xf>
    <xf numFmtId="0" fontId="4" fillId="0" borderId="1" xfId="0" quotePrefix="1" applyFont="1" applyBorder="1"/>
    <xf numFmtId="0" fontId="4" fillId="0" borderId="1" xfId="0" applyFont="1" applyBorder="1" applyAlignment="1">
      <alignment horizontal="center"/>
    </xf>
    <xf numFmtId="3" fontId="6" fillId="0" borderId="7" xfId="0" applyNumberFormat="1" applyFont="1" applyBorder="1" applyAlignment="1">
      <alignment horizontal="center" vertical="center"/>
    </xf>
    <xf numFmtId="3" fontId="6" fillId="0" borderId="1" xfId="0" applyNumberFormat="1" applyFont="1" applyBorder="1" applyAlignment="1">
      <alignment horizontal="center" vertical="center"/>
    </xf>
    <xf numFmtId="3" fontId="4" fillId="3" borderId="7" xfId="0" applyNumberFormat="1" applyFont="1" applyFill="1" applyBorder="1" applyAlignment="1">
      <alignment horizontal="center"/>
    </xf>
    <xf numFmtId="0" fontId="6" fillId="0" borderId="1" xfId="0" applyFont="1" applyBorder="1" applyAlignment="1">
      <alignment horizontal="left" vertical="center" wrapText="1"/>
    </xf>
    <xf numFmtId="0" fontId="6" fillId="3" borderId="6" xfId="0" quotePrefix="1" applyFont="1" applyFill="1" applyBorder="1" applyAlignment="1">
      <alignment horizontal="center"/>
    </xf>
    <xf numFmtId="0" fontId="6" fillId="3" borderId="1" xfId="0" quotePrefix="1" applyFont="1" applyFill="1" applyBorder="1" applyAlignment="1">
      <alignment horizontal="left"/>
    </xf>
    <xf numFmtId="0" fontId="4" fillId="0" borderId="1" xfId="0" quotePrefix="1" applyFont="1" applyBorder="1" applyAlignment="1">
      <alignment horizontal="left"/>
    </xf>
    <xf numFmtId="0" fontId="5" fillId="0" borderId="1" xfId="0" applyFont="1" applyBorder="1" applyAlignment="1">
      <alignment horizontal="center"/>
    </xf>
    <xf numFmtId="3" fontId="6" fillId="3" borderId="6" xfId="0" applyNumberFormat="1" applyFont="1" applyFill="1" applyBorder="1" applyAlignment="1">
      <alignment horizontal="center"/>
    </xf>
    <xf numFmtId="3" fontId="6" fillId="3" borderId="1" xfId="0" applyNumberFormat="1" applyFont="1" applyFill="1" applyBorder="1" applyAlignment="1">
      <alignment horizontal="left"/>
    </xf>
    <xf numFmtId="0" fontId="3" fillId="0" borderId="0" xfId="0" applyFont="1"/>
    <xf numFmtId="4" fontId="3" fillId="0" borderId="1" xfId="0" applyNumberFormat="1" applyFont="1" applyBorder="1" applyAlignment="1">
      <alignment horizontal="center"/>
    </xf>
    <xf numFmtId="0" fontId="6" fillId="0" borderId="1" xfId="0" applyFont="1" applyBorder="1" applyAlignment="1">
      <alignment horizontal="center" wrapText="1"/>
    </xf>
    <xf numFmtId="4" fontId="6" fillId="0" borderId="1" xfId="0" applyNumberFormat="1" applyFont="1" applyBorder="1" applyAlignment="1">
      <alignment horizontal="center" vertical="center" wrapText="1"/>
    </xf>
    <xf numFmtId="0" fontId="6" fillId="0" borderId="1" xfId="0" quotePrefix="1" applyFont="1" applyBorder="1" applyAlignment="1">
      <alignment horizontal="center" vertical="center"/>
    </xf>
    <xf numFmtId="3" fontId="4" fillId="0" borderId="1" xfId="0" applyNumberFormat="1" applyFont="1" applyBorder="1" applyAlignment="1">
      <alignment horizontal="center"/>
    </xf>
    <xf numFmtId="4" fontId="7" fillId="0" borderId="1" xfId="0" applyNumberFormat="1" applyFont="1" applyBorder="1" applyAlignment="1">
      <alignment horizontal="center"/>
    </xf>
    <xf numFmtId="4" fontId="7"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xf>
    <xf numFmtId="167" fontId="6" fillId="0" borderId="7" xfId="0" applyNumberFormat="1" applyFont="1" applyBorder="1" applyAlignment="1">
      <alignment horizontal="center" vertical="center"/>
    </xf>
    <xf numFmtId="3" fontId="4" fillId="3" borderId="7" xfId="0" applyNumberFormat="1" applyFont="1" applyFill="1" applyBorder="1" applyAlignment="1">
      <alignment horizontal="center" vertical="center"/>
    </xf>
    <xf numFmtId="0" fontId="6" fillId="0" borderId="0" xfId="0" applyFont="1" applyAlignment="1">
      <alignment horizontal="center"/>
    </xf>
    <xf numFmtId="0" fontId="6" fillId="0" borderId="0" xfId="0" applyFont="1" applyAlignment="1">
      <alignment horizontal="center" vertical="center"/>
    </xf>
    <xf numFmtId="0" fontId="6" fillId="0" borderId="0" xfId="0" applyFont="1"/>
    <xf numFmtId="0" fontId="4" fillId="0" borderId="0" xfId="0" applyFont="1" applyAlignment="1">
      <alignment horizontal="centerContinuous" vertical="center"/>
    </xf>
    <xf numFmtId="0" fontId="6" fillId="0" borderId="0" xfId="0" applyFont="1" applyAlignment="1">
      <alignment vertical="center" wrapText="1"/>
    </xf>
    <xf numFmtId="0" fontId="3" fillId="0" borderId="0" xfId="0" applyFont="1" applyAlignment="1">
      <alignment horizontal="center" vertical="center"/>
    </xf>
    <xf numFmtId="3" fontId="4" fillId="4" borderId="12" xfId="0" applyNumberFormat="1" applyFont="1" applyFill="1" applyBorder="1" applyAlignment="1">
      <alignment horizontal="center" vertical="center"/>
    </xf>
    <xf numFmtId="0" fontId="4" fillId="2" borderId="3" xfId="0" applyFont="1" applyFill="1" applyBorder="1" applyAlignment="1">
      <alignment horizontal="center"/>
    </xf>
    <xf numFmtId="0" fontId="4" fillId="2" borderId="4" xfId="0" applyFont="1" applyFill="1" applyBorder="1" applyAlignment="1">
      <alignment horizontal="center"/>
    </xf>
    <xf numFmtId="3" fontId="4" fillId="2" borderId="4" xfId="0" applyNumberFormat="1" applyFont="1" applyFill="1" applyBorder="1" applyAlignment="1">
      <alignment horizontal="center"/>
    </xf>
    <xf numFmtId="0" fontId="8" fillId="0" borderId="0" xfId="0" applyFont="1"/>
    <xf numFmtId="0" fontId="4" fillId="0" borderId="6" xfId="0" applyFont="1" applyBorder="1" applyAlignment="1">
      <alignment horizontal="center"/>
    </xf>
    <xf numFmtId="3" fontId="6" fillId="3" borderId="1" xfId="0" applyNumberFormat="1" applyFont="1" applyFill="1" applyBorder="1" applyAlignment="1">
      <alignment horizontal="center" vertical="center"/>
    </xf>
    <xf numFmtId="167" fontId="4" fillId="2" borderId="5" xfId="0" applyNumberFormat="1" applyFont="1" applyFill="1" applyBorder="1" applyAlignment="1">
      <alignment horizontal="center" vertical="center"/>
    </xf>
    <xf numFmtId="167" fontId="4" fillId="0" borderId="7" xfId="0" applyNumberFormat="1" applyFont="1" applyBorder="1" applyAlignment="1">
      <alignment horizontal="center" vertical="center"/>
    </xf>
    <xf numFmtId="0" fontId="6" fillId="0" borderId="11" xfId="0" applyFont="1" applyBorder="1" applyAlignment="1">
      <alignment horizontal="center"/>
    </xf>
    <xf numFmtId="0" fontId="4" fillId="0" borderId="13" xfId="0" quotePrefix="1" applyFont="1" applyBorder="1" applyAlignment="1">
      <alignment horizontal="center"/>
    </xf>
    <xf numFmtId="0" fontId="6" fillId="0" borderId="13" xfId="0" quotePrefix="1" applyFont="1" applyBorder="1" applyAlignment="1">
      <alignment horizontal="center"/>
    </xf>
    <xf numFmtId="169" fontId="6" fillId="0" borderId="1" xfId="1" applyNumberFormat="1" applyFont="1" applyBorder="1" applyAlignment="1">
      <alignment horizontal="center" vertical="center" wrapText="1"/>
    </xf>
    <xf numFmtId="170" fontId="6" fillId="0" borderId="7" xfId="0" applyNumberFormat="1" applyFont="1" applyBorder="1"/>
    <xf numFmtId="0" fontId="11" fillId="0" borderId="0" xfId="0" applyFont="1"/>
    <xf numFmtId="0" fontId="12" fillId="0" borderId="1" xfId="0" applyFont="1" applyBorder="1" applyAlignment="1">
      <alignment horizontal="center"/>
    </xf>
    <xf numFmtId="0" fontId="8" fillId="0" borderId="6" xfId="0" applyFont="1" applyBorder="1" applyAlignment="1">
      <alignment horizontal="center" vertical="center"/>
    </xf>
    <xf numFmtId="165" fontId="4" fillId="0" borderId="1" xfId="1" applyNumberFormat="1" applyFont="1" applyBorder="1" applyAlignment="1"/>
    <xf numFmtId="0" fontId="4" fillId="0" borderId="1" xfId="0" applyFont="1" applyBorder="1" applyAlignment="1">
      <alignment horizontal="left" vertical="center"/>
    </xf>
    <xf numFmtId="0" fontId="8" fillId="0" borderId="1" xfId="0" applyFont="1" applyBorder="1"/>
    <xf numFmtId="166" fontId="7" fillId="0" borderId="1" xfId="0" applyNumberFormat="1" applyFont="1" applyBorder="1" applyAlignment="1">
      <alignment horizontal="center"/>
    </xf>
    <xf numFmtId="0" fontId="6" fillId="0" borderId="13" xfId="0" quotePrefix="1" applyFont="1" applyBorder="1" applyAlignment="1">
      <alignment horizontal="center" vertical="center"/>
    </xf>
    <xf numFmtId="0" fontId="5" fillId="0" borderId="0" xfId="0" applyFont="1" applyAlignment="1">
      <alignment horizontal="centerContinuous" vertical="center"/>
    </xf>
    <xf numFmtId="166" fontId="5" fillId="0" borderId="1" xfId="0" applyNumberFormat="1" applyFont="1" applyBorder="1" applyAlignment="1">
      <alignment horizontal="center"/>
    </xf>
    <xf numFmtId="0" fontId="7" fillId="0" borderId="2" xfId="0" applyFont="1" applyBorder="1" applyAlignment="1">
      <alignment horizontal="center"/>
    </xf>
    <xf numFmtId="0" fontId="13" fillId="0" borderId="8" xfId="0" applyFont="1" applyBorder="1" applyAlignment="1">
      <alignment horizontal="center"/>
    </xf>
    <xf numFmtId="0" fontId="5" fillId="4" borderId="10" xfId="2" applyFont="1" applyFill="1" applyBorder="1" applyAlignment="1">
      <alignment horizontal="center"/>
    </xf>
    <xf numFmtId="0" fontId="7" fillId="0" borderId="0" xfId="0" applyFont="1"/>
    <xf numFmtId="0" fontId="6" fillId="0" borderId="11" xfId="0" applyFont="1" applyBorder="1" applyAlignment="1">
      <alignment horizontal="left"/>
    </xf>
    <xf numFmtId="0" fontId="6" fillId="0" borderId="11" xfId="0" applyFont="1" applyBorder="1" applyAlignment="1">
      <alignment horizontal="center" vertical="center"/>
    </xf>
    <xf numFmtId="3" fontId="6" fillId="0" borderId="11" xfId="0" applyNumberFormat="1" applyFont="1" applyBorder="1" applyAlignment="1">
      <alignment horizontal="center" vertical="center"/>
    </xf>
    <xf numFmtId="0" fontId="6" fillId="0" borderId="11" xfId="0" quotePrefix="1" applyFont="1" applyBorder="1" applyAlignment="1">
      <alignment horizontal="left"/>
    </xf>
    <xf numFmtId="3" fontId="3" fillId="0" borderId="11" xfId="0" applyNumberFormat="1" applyFont="1" applyBorder="1" applyAlignment="1">
      <alignment horizontal="center"/>
    </xf>
    <xf numFmtId="3" fontId="6" fillId="0" borderId="1" xfId="0" applyNumberFormat="1" applyFont="1" applyBorder="1" applyAlignment="1">
      <alignment horizontal="right" vertical="center"/>
    </xf>
    <xf numFmtId="3" fontId="12" fillId="0" borderId="1" xfId="0" applyNumberFormat="1" applyFont="1" applyBorder="1" applyAlignment="1">
      <alignment horizontal="right" vertical="center"/>
    </xf>
    <xf numFmtId="3" fontId="4" fillId="3" borderId="1" xfId="0" applyNumberFormat="1" applyFont="1" applyFill="1" applyBorder="1" applyAlignment="1">
      <alignment horizontal="center" vertical="center"/>
    </xf>
    <xf numFmtId="0" fontId="6" fillId="0" borderId="6" xfId="0" quotePrefix="1" applyFont="1" applyBorder="1" applyAlignment="1">
      <alignment horizontal="center" vertical="center"/>
    </xf>
    <xf numFmtId="0" fontId="6" fillId="0" borderId="1" xfId="0" applyFont="1" applyBorder="1" applyAlignment="1">
      <alignment horizontal="right" vertical="center"/>
    </xf>
    <xf numFmtId="4" fontId="3" fillId="0" borderId="1" xfId="0" applyNumberFormat="1" applyFont="1" applyBorder="1" applyAlignment="1">
      <alignment horizontal="center" wrapText="1"/>
    </xf>
    <xf numFmtId="166" fontId="6" fillId="0" borderId="1" xfId="0" applyNumberFormat="1" applyFont="1" applyBorder="1" applyAlignment="1">
      <alignment horizontal="center" vertical="center"/>
    </xf>
    <xf numFmtId="0" fontId="6" fillId="0" borderId="0" xfId="0" applyFont="1" applyAlignment="1">
      <alignment horizontal="centerContinuous" vertical="center"/>
    </xf>
    <xf numFmtId="0" fontId="7" fillId="0" borderId="0" xfId="0" applyFont="1" applyAlignment="1">
      <alignment horizontal="centerContinuous" vertical="center"/>
    </xf>
    <xf numFmtId="0" fontId="6" fillId="0" borderId="0" xfId="0" applyFont="1" applyAlignment="1">
      <alignment horizontal="left" indent="1"/>
    </xf>
    <xf numFmtId="0" fontId="6" fillId="0" borderId="14" xfId="0" applyFont="1" applyBorder="1" applyAlignment="1">
      <alignment horizontal="center"/>
    </xf>
    <xf numFmtId="164" fontId="6" fillId="0" borderId="15" xfId="1" applyFont="1" applyFill="1" applyBorder="1" applyAlignment="1">
      <alignment horizontal="center" vertical="center"/>
    </xf>
    <xf numFmtId="0" fontId="6" fillId="0" borderId="15" xfId="0" applyFont="1" applyBorder="1" applyAlignment="1">
      <alignment horizontal="center"/>
    </xf>
    <xf numFmtId="1" fontId="7" fillId="0" borderId="15" xfId="0" applyNumberFormat="1" applyFont="1" applyBorder="1"/>
    <xf numFmtId="0" fontId="6" fillId="0" borderId="15" xfId="0" applyFont="1" applyBorder="1" applyAlignment="1">
      <alignment horizontal="left" vertical="top" indent="2"/>
    </xf>
    <xf numFmtId="0" fontId="6" fillId="0" borderId="15" xfId="0" applyFont="1" applyBorder="1" applyAlignment="1">
      <alignment horizontal="left" vertical="top" indent="1"/>
    </xf>
    <xf numFmtId="0" fontId="6" fillId="0" borderId="16" xfId="0" applyFont="1" applyBorder="1" applyAlignment="1">
      <alignment horizontal="center" vertical="top"/>
    </xf>
    <xf numFmtId="0" fontId="3" fillId="0" borderId="0" xfId="0" applyFont="1" applyAlignment="1">
      <alignment vertical="center"/>
    </xf>
    <xf numFmtId="0" fontId="8" fillId="0" borderId="0" xfId="0" applyFont="1" applyAlignment="1">
      <alignment vertical="center"/>
    </xf>
    <xf numFmtId="0" fontId="4" fillId="0" borderId="0" xfId="0" applyFont="1" applyAlignment="1">
      <alignment horizontal="center" vertical="center"/>
    </xf>
    <xf numFmtId="166" fontId="8" fillId="2" borderId="4" xfId="0" applyNumberFormat="1" applyFont="1" applyFill="1" applyBorder="1" applyAlignment="1">
      <alignment horizontal="center"/>
    </xf>
    <xf numFmtId="4" fontId="3" fillId="0" borderId="1" xfId="0" applyNumberFormat="1" applyFont="1" applyBorder="1" applyAlignment="1">
      <alignment horizontal="center" vertical="center"/>
    </xf>
    <xf numFmtId="4" fontId="3" fillId="0" borderId="1" xfId="0" applyNumberFormat="1" applyFont="1" applyBorder="1" applyAlignment="1">
      <alignment horizontal="center" vertical="center" wrapText="1"/>
    </xf>
    <xf numFmtId="4" fontId="6" fillId="0" borderId="0" xfId="0" applyNumberFormat="1" applyFont="1"/>
    <xf numFmtId="0" fontId="4" fillId="0" borderId="6" xfId="0" quotePrefix="1" applyFont="1" applyBorder="1" applyAlignment="1">
      <alignment horizontal="center" vertical="center"/>
    </xf>
    <xf numFmtId="0" fontId="6" fillId="0" borderId="0" xfId="0" applyFont="1" applyAlignment="1">
      <alignment vertical="center"/>
    </xf>
    <xf numFmtId="3" fontId="6" fillId="0" borderId="1" xfId="0" applyNumberFormat="1" applyFont="1" applyBorder="1" applyAlignment="1">
      <alignment horizontal="center" vertical="center" wrapText="1"/>
    </xf>
    <xf numFmtId="0" fontId="16" fillId="0" borderId="0" xfId="0" applyFont="1" applyAlignment="1">
      <alignment vertical="top"/>
    </xf>
    <xf numFmtId="0" fontId="6" fillId="7" borderId="0" xfId="0" applyFont="1" applyFill="1"/>
    <xf numFmtId="0" fontId="6" fillId="7" borderId="0" xfId="0" applyFont="1" applyFill="1" applyAlignment="1" applyProtection="1">
      <alignment vertical="top"/>
      <protection locked="0"/>
    </xf>
    <xf numFmtId="0" fontId="18" fillId="0" borderId="0" xfId="0" applyFont="1" applyAlignment="1">
      <alignment vertical="center"/>
    </xf>
    <xf numFmtId="164" fontId="3" fillId="0" borderId="0" xfId="1" applyFont="1" applyAlignment="1">
      <alignment vertical="center"/>
    </xf>
    <xf numFmtId="0" fontId="4" fillId="0" borderId="0" xfId="0" applyFont="1" applyAlignment="1">
      <alignment vertical="center"/>
    </xf>
    <xf numFmtId="0" fontId="3" fillId="0" borderId="18" xfId="0" applyFont="1" applyBorder="1"/>
    <xf numFmtId="0" fontId="18" fillId="0" borderId="0" xfId="0" applyFont="1"/>
    <xf numFmtId="0" fontId="20" fillId="0" borderId="0" xfId="0" applyFont="1" applyAlignment="1">
      <alignment horizontal="left" vertical="center"/>
    </xf>
    <xf numFmtId="0" fontId="19" fillId="0" borderId="0" xfId="0" applyFont="1" applyAlignment="1">
      <alignment horizontal="left" vertical="center"/>
    </xf>
    <xf numFmtId="0" fontId="21" fillId="0" borderId="0" xfId="0" applyFont="1" applyAlignment="1">
      <alignment horizontal="left" vertical="center"/>
    </xf>
    <xf numFmtId="0" fontId="22" fillId="0" borderId="0" xfId="0" applyFont="1" applyAlignment="1">
      <alignment horizontal="left" vertical="center"/>
    </xf>
    <xf numFmtId="0" fontId="3" fillId="0" borderId="19" xfId="0" applyFont="1" applyBorder="1"/>
    <xf numFmtId="0" fontId="5" fillId="0" borderId="19" xfId="0" applyFont="1" applyBorder="1" applyAlignment="1">
      <alignment horizontal="left" vertical="center" wrapText="1"/>
    </xf>
    <xf numFmtId="0" fontId="8" fillId="0" borderId="20" xfId="0" applyFont="1" applyBorder="1" applyAlignment="1">
      <alignment horizontal="left" vertical="center" wrapText="1" indent="1"/>
    </xf>
    <xf numFmtId="0" fontId="8" fillId="0" borderId="21" xfId="0" applyFont="1" applyBorder="1"/>
    <xf numFmtId="0" fontId="8" fillId="0" borderId="21" xfId="0" applyFont="1" applyBorder="1" applyAlignment="1">
      <alignment horizontal="left" vertical="center" wrapText="1" indent="1"/>
    </xf>
    <xf numFmtId="0" fontId="3" fillId="0" borderId="23" xfId="0" applyFont="1" applyBorder="1"/>
    <xf numFmtId="0" fontId="5" fillId="0" borderId="23" xfId="0" applyFont="1" applyBorder="1" applyAlignment="1">
      <alignment horizontal="left" vertical="center" wrapText="1"/>
    </xf>
    <xf numFmtId="0" fontId="3" fillId="0" borderId="24" xfId="0" applyFont="1" applyBorder="1" applyAlignment="1">
      <alignment vertical="top" wrapText="1"/>
    </xf>
    <xf numFmtId="0" fontId="8" fillId="0" borderId="19" xfId="0" applyFont="1" applyBorder="1" applyAlignment="1">
      <alignment horizontal="left" vertical="center" wrapText="1"/>
    </xf>
    <xf numFmtId="0" fontId="7" fillId="0" borderId="19" xfId="0" applyFont="1" applyBorder="1" applyAlignment="1">
      <alignment vertical="center" wrapText="1"/>
    </xf>
    <xf numFmtId="0" fontId="3" fillId="0" borderId="21" xfId="0" applyFont="1" applyBorder="1"/>
    <xf numFmtId="0" fontId="8" fillId="0" borderId="21" xfId="0" applyFont="1" applyBorder="1" applyAlignment="1">
      <alignment vertical="center" wrapText="1"/>
    </xf>
    <xf numFmtId="0" fontId="7" fillId="0" borderId="21" xfId="0" applyFont="1" applyBorder="1" applyAlignment="1">
      <alignment vertical="center" wrapText="1"/>
    </xf>
    <xf numFmtId="0" fontId="3" fillId="0" borderId="21" xfId="0" applyFont="1" applyBorder="1" applyAlignment="1">
      <alignment vertical="center" wrapText="1"/>
    </xf>
    <xf numFmtId="0" fontId="3" fillId="0" borderId="25" xfId="0" applyFont="1" applyBorder="1" applyAlignment="1">
      <alignment horizontal="left" vertical="center" wrapText="1"/>
    </xf>
    <xf numFmtId="0" fontId="7" fillId="0" borderId="25" xfId="0" applyFont="1" applyBorder="1" applyAlignment="1">
      <alignment vertical="center" wrapText="1"/>
    </xf>
    <xf numFmtId="0" fontId="8" fillId="0" borderId="21" xfId="0" applyFont="1" applyBorder="1" applyAlignment="1">
      <alignment horizontal="left" vertical="center" wrapText="1"/>
    </xf>
    <xf numFmtId="0" fontId="3" fillId="0" borderId="21" xfId="0" applyFont="1" applyBorder="1" applyAlignment="1">
      <alignment horizontal="left" vertical="center" wrapText="1"/>
    </xf>
    <xf numFmtId="0" fontId="7" fillId="0" borderId="26" xfId="0" applyFont="1" applyBorder="1" applyAlignment="1">
      <alignment vertical="center" wrapText="1"/>
    </xf>
    <xf numFmtId="0" fontId="3" fillId="0" borderId="23" xfId="0" applyFont="1" applyBorder="1" applyAlignment="1">
      <alignment horizontal="left" vertical="center" wrapText="1"/>
    </xf>
    <xf numFmtId="0" fontId="7" fillId="0" borderId="23" xfId="0" applyFont="1" applyBorder="1" applyAlignment="1">
      <alignment vertical="center" wrapText="1"/>
    </xf>
    <xf numFmtId="0" fontId="3" fillId="0" borderId="27" xfId="0" applyFont="1" applyBorder="1" applyAlignment="1">
      <alignment horizontal="left" vertical="center" wrapText="1"/>
    </xf>
    <xf numFmtId="0" fontId="3" fillId="0" borderId="28" xfId="0" applyFont="1" applyBorder="1" applyAlignment="1">
      <alignment horizontal="left" vertical="center" wrapText="1"/>
    </xf>
    <xf numFmtId="0" fontId="3" fillId="0" borderId="19" xfId="0" applyFont="1" applyBorder="1" applyAlignment="1">
      <alignment horizontal="left" vertical="center" wrapText="1"/>
    </xf>
    <xf numFmtId="0" fontId="3" fillId="0" borderId="29" xfId="0" applyFont="1" applyBorder="1" applyAlignment="1">
      <alignment horizontal="left" vertical="center" wrapText="1"/>
    </xf>
    <xf numFmtId="0" fontId="3" fillId="0" borderId="30" xfId="0" applyFont="1" applyBorder="1" applyAlignment="1">
      <alignment horizontal="left" vertical="center" wrapText="1"/>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21" xfId="0" applyFont="1" applyBorder="1" applyAlignment="1">
      <alignment horizontal="left" vertical="center" wrapText="1" indent="1"/>
    </xf>
    <xf numFmtId="0" fontId="3" fillId="0" borderId="30" xfId="0" applyFont="1" applyBorder="1" applyAlignment="1">
      <alignment horizontal="left" vertical="center" wrapText="1" indent="1"/>
    </xf>
    <xf numFmtId="0" fontId="8" fillId="0" borderId="30" xfId="0" applyFont="1" applyBorder="1" applyAlignment="1">
      <alignment horizontal="left" vertical="center" wrapText="1" indent="1"/>
    </xf>
    <xf numFmtId="0" fontId="8" fillId="0" borderId="27" xfId="0" applyFont="1" applyBorder="1" applyAlignment="1">
      <alignment horizontal="left" vertical="center" wrapText="1" indent="1"/>
    </xf>
    <xf numFmtId="0" fontId="3" fillId="0" borderId="27" xfId="0" applyFont="1" applyBorder="1" applyAlignment="1">
      <alignment horizontal="left" vertical="center" wrapText="1" indent="1"/>
    </xf>
    <xf numFmtId="0" fontId="3" fillId="0" borderId="25" xfId="0" applyFont="1" applyBorder="1"/>
    <xf numFmtId="0" fontId="8" fillId="0" borderId="25" xfId="0" applyFont="1" applyBorder="1" applyAlignment="1">
      <alignment horizontal="left" vertical="center" wrapText="1" indent="1"/>
    </xf>
    <xf numFmtId="0" fontId="3" fillId="0" borderId="21" xfId="0" applyFont="1" applyBorder="1" applyAlignment="1">
      <alignment wrapText="1"/>
    </xf>
    <xf numFmtId="0" fontId="3" fillId="0" borderId="29" xfId="0" applyFont="1" applyBorder="1" applyAlignment="1">
      <alignment horizontal="left" vertical="center" wrapText="1" indent="1"/>
    </xf>
    <xf numFmtId="0" fontId="8" fillId="0" borderId="19" xfId="0" applyFont="1" applyBorder="1" applyAlignment="1">
      <alignment horizontal="left" vertical="center" wrapText="1" indent="1"/>
    </xf>
    <xf numFmtId="0" fontId="8" fillId="5" borderId="21" xfId="0" applyFont="1" applyFill="1" applyBorder="1" applyAlignment="1">
      <alignment horizontal="left" vertical="center" wrapText="1"/>
    </xf>
    <xf numFmtId="0" fontId="8" fillId="5" borderId="21" xfId="0" applyFont="1" applyFill="1" applyBorder="1" applyAlignment="1">
      <alignment horizontal="left" vertical="center" wrapText="1" indent="1"/>
    </xf>
    <xf numFmtId="0" fontId="3" fillId="5" borderId="21" xfId="0" applyFont="1" applyFill="1" applyBorder="1" applyAlignment="1">
      <alignment horizontal="left" vertical="center" wrapText="1"/>
    </xf>
    <xf numFmtId="0" fontId="3" fillId="5" borderId="21" xfId="0" applyFont="1" applyFill="1" applyBorder="1" applyAlignment="1">
      <alignment horizontal="left" vertical="center" wrapText="1" indent="1"/>
    </xf>
    <xf numFmtId="0" fontId="3" fillId="5" borderId="23" xfId="0" applyFont="1" applyFill="1" applyBorder="1" applyAlignment="1">
      <alignment horizontal="left" vertical="center" wrapText="1"/>
    </xf>
    <xf numFmtId="0" fontId="3" fillId="5" borderId="29" xfId="0" applyFont="1" applyFill="1" applyBorder="1" applyAlignment="1">
      <alignment horizontal="left" vertical="center" wrapText="1" indent="1"/>
    </xf>
    <xf numFmtId="0" fontId="3" fillId="0" borderId="22" xfId="0" applyFont="1" applyBorder="1"/>
    <xf numFmtId="0" fontId="3" fillId="0" borderId="27" xfId="0" applyFont="1" applyBorder="1"/>
    <xf numFmtId="0" fontId="3" fillId="0" borderId="26" xfId="0" applyFont="1" applyBorder="1"/>
    <xf numFmtId="0" fontId="3" fillId="0" borderId="30" xfId="0" applyFont="1" applyBorder="1"/>
    <xf numFmtId="0" fontId="3" fillId="0" borderId="25" xfId="0" applyFont="1" applyBorder="1" applyAlignment="1">
      <alignment horizontal="left" vertical="center" wrapText="1" indent="1"/>
    </xf>
    <xf numFmtId="0" fontId="8" fillId="0" borderId="31" xfId="0" applyFont="1" applyBorder="1" applyAlignment="1">
      <alignment horizontal="left" vertical="center" wrapText="1" indent="1"/>
    </xf>
    <xf numFmtId="0" fontId="3" fillId="0" borderId="34" xfId="0" applyFont="1" applyBorder="1"/>
    <xf numFmtId="0" fontId="3" fillId="0" borderId="35" xfId="0" applyFont="1" applyBorder="1"/>
    <xf numFmtId="0" fontId="8" fillId="0" borderId="26" xfId="0" applyFont="1" applyBorder="1" applyAlignment="1">
      <alignment horizontal="left" vertical="center" wrapText="1" indent="1"/>
    </xf>
    <xf numFmtId="0" fontId="3" fillId="0" borderId="24" xfId="0" applyFont="1" applyBorder="1"/>
    <xf numFmtId="0" fontId="8" fillId="0" borderId="21" xfId="0" quotePrefix="1" applyFont="1" applyBorder="1" applyAlignment="1">
      <alignment horizontal="left" vertical="center" wrapText="1" shrinkToFit="1"/>
    </xf>
    <xf numFmtId="0" fontId="18" fillId="0" borderId="21" xfId="0" applyFont="1" applyBorder="1"/>
    <xf numFmtId="0" fontId="18" fillId="0" borderId="0" xfId="0" applyFont="1" applyAlignment="1">
      <alignment horizontal="left"/>
    </xf>
    <xf numFmtId="0" fontId="8" fillId="8" borderId="21" xfId="0" applyFont="1" applyFill="1" applyBorder="1" applyAlignment="1">
      <alignment horizontal="left" vertical="center" wrapText="1" indent="1"/>
    </xf>
    <xf numFmtId="0" fontId="8" fillId="8" borderId="22" xfId="0" applyFont="1" applyFill="1" applyBorder="1" applyAlignment="1">
      <alignment horizontal="center" vertical="center" wrapText="1"/>
    </xf>
    <xf numFmtId="0" fontId="8" fillId="8" borderId="22" xfId="0" applyFont="1" applyFill="1" applyBorder="1" applyAlignment="1">
      <alignment horizontal="left" vertical="center" wrapText="1" indent="1"/>
    </xf>
    <xf numFmtId="0" fontId="3" fillId="0" borderId="31" xfId="0" applyFont="1" applyBorder="1"/>
    <xf numFmtId="0" fontId="3" fillId="0" borderId="20" xfId="0" applyFont="1" applyBorder="1"/>
    <xf numFmtId="0" fontId="3" fillId="0" borderId="36" xfId="0" applyFont="1" applyBorder="1"/>
    <xf numFmtId="0" fontId="3" fillId="0" borderId="29" xfId="0" applyFont="1" applyBorder="1"/>
    <xf numFmtId="0" fontId="8" fillId="0" borderId="37" xfId="0" quotePrefix="1" applyFont="1" applyBorder="1" applyAlignment="1">
      <alignment horizontal="left" vertical="center" wrapText="1"/>
    </xf>
    <xf numFmtId="0" fontId="3" fillId="0" borderId="37" xfId="0" applyFont="1" applyBorder="1"/>
    <xf numFmtId="0" fontId="7" fillId="0" borderId="31" xfId="0" applyFont="1" applyBorder="1" applyAlignment="1">
      <alignment horizontal="left" vertical="center" wrapText="1" indent="1"/>
    </xf>
    <xf numFmtId="0" fontId="18" fillId="0" borderId="32" xfId="0" applyFont="1" applyBorder="1"/>
    <xf numFmtId="0" fontId="3" fillId="0" borderId="32" xfId="0" applyFont="1" applyBorder="1"/>
    <xf numFmtId="0" fontId="6" fillId="5" borderId="0" xfId="0" applyFont="1" applyFill="1"/>
    <xf numFmtId="41" fontId="3" fillId="0" borderId="0" xfId="9" applyFont="1"/>
    <xf numFmtId="41" fontId="18" fillId="0" borderId="0" xfId="9" applyFont="1"/>
    <xf numFmtId="41" fontId="18" fillId="0" borderId="0" xfId="0" applyNumberFormat="1" applyFont="1"/>
    <xf numFmtId="41" fontId="3" fillId="0" borderId="0" xfId="0" applyNumberFormat="1" applyFont="1"/>
    <xf numFmtId="0" fontId="29" fillId="10" borderId="17" xfId="0" applyFont="1" applyFill="1" applyBorder="1" applyAlignment="1">
      <alignment horizontal="center" vertical="center"/>
    </xf>
    <xf numFmtId="166" fontId="29" fillId="10" borderId="17" xfId="0" applyNumberFormat="1" applyFont="1" applyFill="1" applyBorder="1" applyAlignment="1">
      <alignment horizontal="center" vertical="center"/>
    </xf>
    <xf numFmtId="3" fontId="29" fillId="10" borderId="17" xfId="0" applyNumberFormat="1" applyFont="1" applyFill="1" applyBorder="1" applyAlignment="1">
      <alignment horizontal="center" vertical="center"/>
    </xf>
    <xf numFmtId="167" fontId="29" fillId="10" borderId="17" xfId="0" applyNumberFormat="1" applyFont="1" applyFill="1" applyBorder="1" applyAlignment="1">
      <alignment horizontal="center" vertical="center"/>
    </xf>
    <xf numFmtId="0" fontId="31" fillId="0" borderId="17" xfId="0" applyFont="1" applyBorder="1" applyAlignment="1">
      <alignment horizontal="center" vertical="center"/>
    </xf>
    <xf numFmtId="3" fontId="31" fillId="0" borderId="17" xfId="0" applyNumberFormat="1" applyFont="1" applyBorder="1" applyAlignment="1">
      <alignment horizontal="center" vertical="center"/>
    </xf>
    <xf numFmtId="0" fontId="31" fillId="0" borderId="17" xfId="0" applyFont="1" applyBorder="1" applyAlignment="1">
      <alignment vertical="center" wrapText="1"/>
    </xf>
    <xf numFmtId="0" fontId="31" fillId="0" borderId="17" xfId="0" applyFont="1" applyBorder="1" applyAlignment="1">
      <alignment horizontal="center" vertical="center" wrapText="1"/>
    </xf>
    <xf numFmtId="168" fontId="6" fillId="3" borderId="17" xfId="0" quotePrefix="1" applyNumberFormat="1" applyFont="1" applyFill="1" applyBorder="1" applyAlignment="1">
      <alignment horizontal="center"/>
    </xf>
    <xf numFmtId="0" fontId="29" fillId="3" borderId="17" xfId="0" applyFont="1" applyFill="1" applyBorder="1" applyAlignment="1">
      <alignment horizontal="left" vertical="center"/>
    </xf>
    <xf numFmtId="3" fontId="31" fillId="3" borderId="17" xfId="0" applyNumberFormat="1" applyFont="1" applyFill="1" applyBorder="1" applyAlignment="1">
      <alignment horizontal="center" vertical="center"/>
    </xf>
    <xf numFmtId="3" fontId="29" fillId="3" borderId="17" xfId="0" applyNumberFormat="1" applyFont="1" applyFill="1" applyBorder="1" applyAlignment="1">
      <alignment horizontal="center" vertical="center"/>
    </xf>
    <xf numFmtId="167" fontId="29" fillId="10" borderId="17" xfId="0" applyNumberFormat="1" applyFont="1" applyFill="1" applyBorder="1" applyAlignment="1">
      <alignment horizontal="center" vertical="center" wrapText="1"/>
    </xf>
    <xf numFmtId="2" fontId="8" fillId="0" borderId="17" xfId="0" applyNumberFormat="1" applyFont="1" applyBorder="1"/>
    <xf numFmtId="173" fontId="8" fillId="3" borderId="17" xfId="9" applyNumberFormat="1" applyFont="1" applyFill="1" applyBorder="1"/>
    <xf numFmtId="0" fontId="6" fillId="0" borderId="41" xfId="0" applyFont="1" applyBorder="1" applyAlignment="1">
      <alignment horizontal="center" vertical="center" wrapText="1"/>
    </xf>
    <xf numFmtId="4" fontId="6" fillId="0" borderId="41" xfId="0" applyNumberFormat="1" applyFont="1" applyBorder="1" applyAlignment="1">
      <alignment horizontal="center" vertical="center"/>
    </xf>
    <xf numFmtId="4" fontId="6" fillId="0" borderId="41" xfId="0" applyNumberFormat="1" applyFont="1" applyBorder="1" applyAlignment="1">
      <alignment horizontal="center"/>
    </xf>
    <xf numFmtId="0" fontId="4" fillId="0" borderId="41" xfId="0" applyFont="1" applyBorder="1" applyAlignment="1">
      <alignment horizontal="center" vertical="center" wrapText="1"/>
    </xf>
    <xf numFmtId="166" fontId="6" fillId="0" borderId="41" xfId="0" applyNumberFormat="1" applyFont="1" applyBorder="1" applyAlignment="1">
      <alignment horizontal="center" vertical="center"/>
    </xf>
    <xf numFmtId="0" fontId="8" fillId="13" borderId="41" xfId="0" applyFont="1" applyFill="1" applyBorder="1" applyAlignment="1">
      <alignment horizontal="center" vertical="center" wrapText="1"/>
    </xf>
    <xf numFmtId="0" fontId="4" fillId="0" borderId="41" xfId="0" applyFont="1" applyBorder="1" applyAlignment="1">
      <alignment horizontal="center" vertical="center"/>
    </xf>
    <xf numFmtId="0" fontId="4" fillId="0" borderId="41" xfId="0" applyFont="1" applyBorder="1" applyAlignment="1">
      <alignment vertical="center"/>
    </xf>
    <xf numFmtId="169" fontId="4" fillId="0" borderId="41" xfId="0" applyNumberFormat="1" applyFont="1" applyBorder="1" applyAlignment="1">
      <alignment horizontal="center" vertical="center" wrapText="1"/>
    </xf>
    <xf numFmtId="169" fontId="6" fillId="0" borderId="41" xfId="0" applyNumberFormat="1" applyFont="1" applyBorder="1" applyAlignment="1">
      <alignment horizontal="right" vertical="center"/>
    </xf>
    <xf numFmtId="0" fontId="6" fillId="0" borderId="41" xfId="0" applyFont="1" applyBorder="1" applyAlignment="1">
      <alignment horizontal="right" vertical="center"/>
    </xf>
    <xf numFmtId="0" fontId="6" fillId="0" borderId="41" xfId="0" quotePrefix="1" applyFont="1" applyBorder="1" applyAlignment="1">
      <alignment horizontal="right"/>
    </xf>
    <xf numFmtId="0" fontId="6" fillId="0" borderId="41" xfId="0" applyFont="1" applyBorder="1" applyAlignment="1">
      <alignment horizontal="left"/>
    </xf>
    <xf numFmtId="0" fontId="6" fillId="0" borderId="41" xfId="0" applyFont="1" applyBorder="1" applyAlignment="1">
      <alignment horizontal="center"/>
    </xf>
    <xf numFmtId="167" fontId="6" fillId="0" borderId="41" xfId="0" applyNumberFormat="1" applyFont="1" applyBorder="1" applyAlignment="1">
      <alignment horizontal="center"/>
    </xf>
    <xf numFmtId="3" fontId="6" fillId="0" borderId="41" xfId="0" applyNumberFormat="1" applyFont="1" applyBorder="1" applyAlignment="1">
      <alignment horizontal="center"/>
    </xf>
    <xf numFmtId="0" fontId="17" fillId="0" borderId="41" xfId="0" quotePrefix="1" applyFont="1" applyBorder="1" applyAlignment="1">
      <alignment horizontal="right" vertical="center"/>
    </xf>
    <xf numFmtId="0" fontId="17" fillId="0" borderId="41" xfId="0" applyFont="1" applyBorder="1" applyAlignment="1">
      <alignment horizontal="left" vertical="center"/>
    </xf>
    <xf numFmtId="0" fontId="17" fillId="0" borderId="41" xfId="0" applyFont="1" applyBorder="1" applyAlignment="1">
      <alignment horizontal="center" vertical="center"/>
    </xf>
    <xf numFmtId="167" fontId="17" fillId="0" borderId="41" xfId="0" applyNumberFormat="1" applyFont="1" applyBorder="1" applyAlignment="1">
      <alignment horizontal="center" vertical="center"/>
    </xf>
    <xf numFmtId="0" fontId="6" fillId="0" borderId="41" xfId="0" applyFont="1" applyBorder="1" applyAlignment="1">
      <alignment horizontal="center" vertical="center"/>
    </xf>
    <xf numFmtId="0" fontId="6" fillId="0" borderId="41" xfId="0" applyFont="1" applyBorder="1" applyAlignment="1">
      <alignment vertical="center" wrapText="1"/>
    </xf>
    <xf numFmtId="167" fontId="6" fillId="0" borderId="41" xfId="0" applyNumberFormat="1" applyFont="1" applyBorder="1" applyAlignment="1">
      <alignment horizontal="center" vertical="center"/>
    </xf>
    <xf numFmtId="167" fontId="6" fillId="0" borderId="41" xfId="0" applyNumberFormat="1" applyFont="1" applyBorder="1" applyAlignment="1">
      <alignment horizontal="center" vertical="center" wrapText="1"/>
    </xf>
    <xf numFmtId="167" fontId="4" fillId="0" borderId="41" xfId="0" applyNumberFormat="1" applyFont="1" applyBorder="1" applyAlignment="1">
      <alignment horizontal="center" vertical="center"/>
    </xf>
    <xf numFmtId="0" fontId="3" fillId="4" borderId="41" xfId="0" applyFont="1" applyFill="1" applyBorder="1" applyAlignment="1">
      <alignment horizontal="center" vertical="center"/>
    </xf>
    <xf numFmtId="0" fontId="8" fillId="4" borderId="41" xfId="0" applyFont="1" applyFill="1" applyBorder="1" applyAlignment="1">
      <alignment vertical="center"/>
    </xf>
    <xf numFmtId="0" fontId="3" fillId="4" borderId="41" xfId="0" applyFont="1" applyFill="1" applyBorder="1" applyAlignment="1">
      <alignment vertical="center"/>
    </xf>
    <xf numFmtId="3" fontId="8" fillId="4" borderId="41" xfId="0" applyNumberFormat="1" applyFont="1" applyFill="1" applyBorder="1" applyAlignment="1">
      <alignment horizontal="center" vertical="center"/>
    </xf>
    <xf numFmtId="0" fontId="32" fillId="11" borderId="41" xfId="0" applyFont="1" applyFill="1" applyBorder="1" applyAlignment="1">
      <alignment horizontal="center" vertical="center"/>
    </xf>
    <xf numFmtId="0" fontId="3" fillId="11" borderId="41" xfId="0" applyFont="1" applyFill="1" applyBorder="1" applyAlignment="1">
      <alignment horizontal="center" vertical="center"/>
    </xf>
    <xf numFmtId="0" fontId="3" fillId="11" borderId="41" xfId="0" applyFont="1" applyFill="1" applyBorder="1" applyAlignment="1">
      <alignment vertical="center"/>
    </xf>
    <xf numFmtId="3" fontId="8" fillId="11" borderId="41" xfId="0" applyNumberFormat="1" applyFont="1" applyFill="1" applyBorder="1" applyAlignment="1">
      <alignment horizontal="center" vertical="center"/>
    </xf>
    <xf numFmtId="0" fontId="4" fillId="0" borderId="41" xfId="0" applyFont="1" applyBorder="1" applyAlignment="1">
      <alignment horizontal="left"/>
    </xf>
    <xf numFmtId="166" fontId="6" fillId="0" borderId="41" xfId="0" applyNumberFormat="1" applyFont="1" applyBorder="1" applyAlignment="1">
      <alignment horizontal="center"/>
    </xf>
    <xf numFmtId="3" fontId="6" fillId="0" borderId="41" xfId="0" applyNumberFormat="1" applyFont="1" applyBorder="1" applyAlignment="1">
      <alignment horizontal="center" vertical="center"/>
    </xf>
    <xf numFmtId="0" fontId="6" fillId="0" borderId="41" xfId="0" quotePrefix="1" applyFont="1" applyBorder="1" applyAlignment="1">
      <alignment horizontal="center"/>
    </xf>
    <xf numFmtId="3" fontId="6" fillId="3" borderId="41" xfId="0" applyNumberFormat="1" applyFont="1" applyFill="1" applyBorder="1" applyAlignment="1">
      <alignment horizontal="center"/>
    </xf>
    <xf numFmtId="3" fontId="4" fillId="3" borderId="41" xfId="0" applyNumberFormat="1" applyFont="1" applyFill="1" applyBorder="1" applyAlignment="1">
      <alignment horizontal="left"/>
    </xf>
    <xf numFmtId="3" fontId="6" fillId="3" borderId="41" xfId="0" applyNumberFormat="1" applyFont="1" applyFill="1" applyBorder="1" applyAlignment="1">
      <alignment horizontal="center" vertical="center"/>
    </xf>
    <xf numFmtId="3" fontId="4" fillId="3" borderId="41" xfId="0" applyNumberFormat="1" applyFont="1" applyFill="1" applyBorder="1" applyAlignment="1">
      <alignment horizontal="center" vertical="center"/>
    </xf>
    <xf numFmtId="0" fontId="4" fillId="0" borderId="41" xfId="0" quotePrefix="1" applyFont="1" applyBorder="1" applyAlignment="1">
      <alignment horizontal="center"/>
    </xf>
    <xf numFmtId="168" fontId="6" fillId="3" borderId="41" xfId="0" quotePrefix="1" applyNumberFormat="1" applyFont="1" applyFill="1" applyBorder="1" applyAlignment="1">
      <alignment horizontal="center"/>
    </xf>
    <xf numFmtId="0" fontId="6" fillId="3" borderId="41" xfId="0" applyFont="1" applyFill="1" applyBorder="1" applyAlignment="1">
      <alignment horizontal="left"/>
    </xf>
    <xf numFmtId="3" fontId="4" fillId="3" borderId="41" xfId="0" applyNumberFormat="1" applyFont="1" applyFill="1" applyBorder="1" applyAlignment="1">
      <alignment horizontal="center"/>
    </xf>
    <xf numFmtId="0" fontId="8" fillId="0" borderId="41" xfId="0" applyFont="1" applyBorder="1" applyAlignment="1">
      <alignment horizontal="center" vertical="center"/>
    </xf>
    <xf numFmtId="166" fontId="7" fillId="0" borderId="41" xfId="0" applyNumberFormat="1" applyFont="1" applyBorder="1" applyAlignment="1">
      <alignment horizontal="center"/>
    </xf>
    <xf numFmtId="3" fontId="6" fillId="0" borderId="41" xfId="0" applyNumberFormat="1" applyFont="1" applyBorder="1"/>
    <xf numFmtId="0" fontId="4" fillId="0" borderId="41" xfId="0" applyFont="1" applyBorder="1" applyAlignment="1">
      <alignment horizontal="left" vertical="center"/>
    </xf>
    <xf numFmtId="0" fontId="7" fillId="0" borderId="41" xfId="0" applyFont="1" applyBorder="1" applyAlignment="1">
      <alignment horizontal="center"/>
    </xf>
    <xf numFmtId="3" fontId="6" fillId="0" borderId="41" xfId="0" applyNumberFormat="1" applyFont="1" applyBorder="1" applyAlignment="1">
      <alignment horizontal="right" vertical="center"/>
    </xf>
    <xf numFmtId="170" fontId="6" fillId="0" borderId="41" xfId="0" applyNumberFormat="1" applyFont="1" applyBorder="1"/>
    <xf numFmtId="0" fontId="6" fillId="0" borderId="41" xfId="0" applyFont="1" applyBorder="1" applyAlignment="1">
      <alignment horizontal="left" wrapText="1"/>
    </xf>
    <xf numFmtId="0" fontId="6" fillId="0" borderId="41" xfId="0" applyFont="1" applyBorder="1" applyAlignment="1">
      <alignment horizontal="left" vertical="center" wrapText="1"/>
    </xf>
    <xf numFmtId="0" fontId="3" fillId="0" borderId="41" xfId="0" applyFont="1" applyBorder="1" applyAlignment="1">
      <alignment horizontal="center" vertical="center"/>
    </xf>
    <xf numFmtId="165" fontId="4" fillId="0" borderId="41" xfId="1" applyNumberFormat="1" applyFont="1" applyBorder="1" applyAlignment="1"/>
    <xf numFmtId="0" fontId="3" fillId="5" borderId="41" xfId="0" applyFont="1" applyFill="1" applyBorder="1" applyAlignment="1">
      <alignment horizontal="center" vertical="center"/>
    </xf>
    <xf numFmtId="0" fontId="6" fillId="5" borderId="41" xfId="0" applyFont="1" applyFill="1" applyBorder="1" applyAlignment="1">
      <alignment horizontal="left"/>
    </xf>
    <xf numFmtId="0" fontId="6" fillId="5" borderId="41" xfId="0" applyFont="1" applyFill="1" applyBorder="1" applyAlignment="1">
      <alignment horizontal="center"/>
    </xf>
    <xf numFmtId="4" fontId="6" fillId="5" borderId="41" xfId="0" applyNumberFormat="1" applyFont="1" applyFill="1" applyBorder="1" applyAlignment="1">
      <alignment horizontal="center" vertical="center"/>
    </xf>
    <xf numFmtId="3" fontId="6" fillId="5" borderId="41" xfId="0" applyNumberFormat="1" applyFont="1" applyFill="1" applyBorder="1" applyAlignment="1">
      <alignment horizontal="center" vertical="center"/>
    </xf>
    <xf numFmtId="0" fontId="4" fillId="0" borderId="41" xfId="0" quotePrefix="1" applyFont="1" applyBorder="1"/>
    <xf numFmtId="0" fontId="4" fillId="0" borderId="41" xfId="0" applyFont="1" applyBorder="1" applyAlignment="1">
      <alignment horizontal="center"/>
    </xf>
    <xf numFmtId="4" fontId="7" fillId="0" borderId="41" xfId="0" applyNumberFormat="1" applyFont="1" applyBorder="1" applyAlignment="1">
      <alignment horizontal="center" vertical="center"/>
    </xf>
    <xf numFmtId="0" fontId="6" fillId="0" borderId="41" xfId="0" quotePrefix="1" applyFont="1" applyBorder="1" applyAlignment="1">
      <alignment horizontal="center" vertical="center"/>
    </xf>
    <xf numFmtId="4" fontId="7" fillId="0" borderId="41" xfId="0" applyNumberFormat="1" applyFont="1" applyBorder="1" applyAlignment="1">
      <alignment horizontal="center"/>
    </xf>
    <xf numFmtId="0" fontId="6" fillId="0" borderId="41" xfId="0" quotePrefix="1" applyFont="1" applyBorder="1" applyAlignment="1">
      <alignment horizontal="left"/>
    </xf>
    <xf numFmtId="3" fontId="6" fillId="3" borderId="41" xfId="0" applyNumberFormat="1" applyFont="1" applyFill="1" applyBorder="1" applyAlignment="1">
      <alignment horizontal="left"/>
    </xf>
    <xf numFmtId="0" fontId="6" fillId="5" borderId="41" xfId="0" quotePrefix="1" applyFont="1" applyFill="1" applyBorder="1" applyAlignment="1">
      <alignment horizontal="left"/>
    </xf>
    <xf numFmtId="4" fontId="6" fillId="5" borderId="41" xfId="0" applyNumberFormat="1" applyFont="1" applyFill="1" applyBorder="1" applyAlignment="1">
      <alignment horizontal="center"/>
    </xf>
    <xf numFmtId="0" fontId="27" fillId="0" borderId="41" xfId="0" applyFont="1" applyBorder="1" applyAlignment="1">
      <alignment horizontal="center" vertical="top"/>
    </xf>
    <xf numFmtId="0" fontId="6" fillId="0" borderId="41" xfId="0" applyFont="1" applyBorder="1" applyAlignment="1">
      <alignment horizontal="left" vertical="top"/>
    </xf>
    <xf numFmtId="0" fontId="0" fillId="9" borderId="41" xfId="0" applyFill="1" applyBorder="1" applyAlignment="1">
      <alignment horizontal="left" vertical="top"/>
    </xf>
    <xf numFmtId="0" fontId="27" fillId="9" borderId="41" xfId="0" applyFont="1" applyFill="1" applyBorder="1" applyAlignment="1">
      <alignment horizontal="left" vertical="top"/>
    </xf>
    <xf numFmtId="3" fontId="27" fillId="9" borderId="41" xfId="0" applyNumberFormat="1" applyFont="1" applyFill="1" applyBorder="1" applyAlignment="1">
      <alignment horizontal="left" vertical="top"/>
    </xf>
    <xf numFmtId="3" fontId="28" fillId="0" borderId="41" xfId="0" applyNumberFormat="1" applyFont="1" applyBorder="1" applyAlignment="1">
      <alignment horizontal="left" vertical="top"/>
    </xf>
    <xf numFmtId="0" fontId="27" fillId="0" borderId="41" xfId="0" applyFont="1" applyBorder="1" applyAlignment="1">
      <alignment horizontal="center" vertical="center"/>
    </xf>
    <xf numFmtId="0" fontId="6" fillId="0" borderId="41" xfId="0" applyFont="1" applyBorder="1" applyAlignment="1">
      <alignment horizontal="left" vertical="top" wrapText="1"/>
    </xf>
    <xf numFmtId="3" fontId="28" fillId="0" borderId="41" xfId="0" applyNumberFormat="1" applyFont="1" applyBorder="1" applyAlignment="1">
      <alignment horizontal="left" vertical="top" wrapText="1"/>
    </xf>
    <xf numFmtId="0" fontId="6" fillId="0" borderId="41" xfId="0" applyFont="1" applyBorder="1" applyAlignment="1">
      <alignment horizontal="left" vertical="center"/>
    </xf>
    <xf numFmtId="168" fontId="6" fillId="9" borderId="41" xfId="0" quotePrefix="1" applyNumberFormat="1" applyFont="1" applyFill="1" applyBorder="1" applyAlignment="1">
      <alignment horizontal="center"/>
    </xf>
    <xf numFmtId="3" fontId="6" fillId="9" borderId="41" xfId="0" applyNumberFormat="1" applyFont="1" applyFill="1" applyBorder="1" applyAlignment="1">
      <alignment horizontal="left"/>
    </xf>
    <xf numFmtId="3" fontId="6" fillId="9" borderId="41" xfId="0" applyNumberFormat="1" applyFont="1" applyFill="1" applyBorder="1" applyAlignment="1">
      <alignment horizontal="center" vertical="center"/>
    </xf>
    <xf numFmtId="3" fontId="4" fillId="9" borderId="41" xfId="0" applyNumberFormat="1" applyFont="1" applyFill="1" applyBorder="1" applyAlignment="1">
      <alignment horizontal="center" vertical="center"/>
    </xf>
    <xf numFmtId="0" fontId="4" fillId="0" borderId="41" xfId="0" quotePrefix="1" applyFont="1" applyBorder="1" applyAlignment="1">
      <alignment horizontal="left"/>
    </xf>
    <xf numFmtId="4" fontId="6" fillId="0" borderId="41" xfId="0" applyNumberFormat="1" applyFont="1" applyBorder="1" applyAlignment="1">
      <alignment horizontal="center" vertical="center" wrapText="1"/>
    </xf>
    <xf numFmtId="3" fontId="6" fillId="0" borderId="41" xfId="0" applyNumberFormat="1" applyFont="1" applyBorder="1" applyAlignment="1">
      <alignment horizontal="center" vertical="center" wrapText="1"/>
    </xf>
    <xf numFmtId="0" fontId="6" fillId="5" borderId="41" xfId="0" applyFont="1" applyFill="1" applyBorder="1" applyAlignment="1">
      <alignment horizontal="left" wrapText="1"/>
    </xf>
    <xf numFmtId="4" fontId="8" fillId="0" borderId="41" xfId="0" applyNumberFormat="1" applyFont="1" applyBorder="1" applyAlignment="1">
      <alignment horizontal="center"/>
    </xf>
    <xf numFmtId="3" fontId="4" fillId="0" borderId="41" xfId="0" applyNumberFormat="1" applyFont="1" applyBorder="1" applyAlignment="1">
      <alignment horizontal="center" vertical="center" wrapText="1"/>
    </xf>
    <xf numFmtId="0" fontId="6" fillId="3" borderId="41" xfId="0" quotePrefix="1" applyFont="1" applyFill="1" applyBorder="1" applyAlignment="1">
      <alignment horizontal="center"/>
    </xf>
    <xf numFmtId="0" fontId="6" fillId="3" borderId="41" xfId="0" quotePrefix="1" applyFont="1" applyFill="1" applyBorder="1" applyAlignment="1">
      <alignment horizontal="left"/>
    </xf>
    <xf numFmtId="0" fontId="5" fillId="0" borderId="41" xfId="0" applyFont="1" applyBorder="1" applyAlignment="1">
      <alignment horizontal="center"/>
    </xf>
    <xf numFmtId="0" fontId="6" fillId="0" borderId="41" xfId="0" applyFont="1" applyBorder="1" applyAlignment="1">
      <alignment horizontal="center" wrapText="1"/>
    </xf>
    <xf numFmtId="4" fontId="6" fillId="0" borderId="41" xfId="0" applyNumberFormat="1" applyFont="1" applyBorder="1" applyAlignment="1">
      <alignment horizontal="center" wrapText="1"/>
    </xf>
    <xf numFmtId="0" fontId="4" fillId="4" borderId="41" xfId="2" applyFont="1" applyFill="1" applyBorder="1" applyAlignment="1">
      <alignment horizontal="center"/>
    </xf>
    <xf numFmtId="0" fontId="5" fillId="4" borderId="41" xfId="2" applyFont="1" applyFill="1" applyBorder="1" applyAlignment="1">
      <alignment horizontal="center"/>
    </xf>
    <xf numFmtId="0" fontId="4" fillId="4" borderId="41" xfId="2" applyFont="1" applyFill="1" applyBorder="1" applyAlignment="1">
      <alignment horizontal="center" vertical="center"/>
    </xf>
    <xf numFmtId="3" fontId="4" fillId="4" borderId="41" xfId="0" applyNumberFormat="1" applyFont="1" applyFill="1" applyBorder="1" applyAlignment="1">
      <alignment horizontal="center" vertical="center"/>
    </xf>
    <xf numFmtId="0" fontId="8" fillId="0" borderId="41" xfId="0" applyFont="1" applyBorder="1" applyAlignment="1">
      <alignment horizontal="center" vertical="center" wrapText="1"/>
    </xf>
    <xf numFmtId="0" fontId="32" fillId="11" borderId="41" xfId="0" applyFont="1" applyFill="1" applyBorder="1" applyAlignment="1">
      <alignment horizontal="center"/>
    </xf>
    <xf numFmtId="0" fontId="33" fillId="11" borderId="41" xfId="0" applyFont="1" applyFill="1" applyBorder="1" applyAlignment="1">
      <alignment horizontal="center" vertical="center"/>
    </xf>
    <xf numFmtId="0" fontId="33" fillId="11" borderId="41" xfId="0" applyFont="1" applyFill="1" applyBorder="1" applyAlignment="1">
      <alignment vertical="center"/>
    </xf>
    <xf numFmtId="0" fontId="3" fillId="0" borderId="41" xfId="0" applyFont="1" applyBorder="1" applyAlignment="1">
      <alignment horizontal="left" vertical="center" wrapText="1"/>
    </xf>
    <xf numFmtId="171" fontId="3" fillId="0" borderId="41" xfId="4" applyNumberFormat="1" applyFont="1" applyBorder="1" applyAlignment="1">
      <alignment horizontal="center" vertical="center"/>
    </xf>
    <xf numFmtId="172" fontId="3" fillId="0" borderId="41" xfId="0" applyNumberFormat="1" applyFont="1" applyBorder="1" applyAlignment="1">
      <alignment vertical="center"/>
    </xf>
    <xf numFmtId="172" fontId="3" fillId="0" borderId="41" xfId="0" applyNumberFormat="1" applyFont="1" applyBorder="1" applyAlignment="1">
      <alignment horizontal="center" vertical="center"/>
    </xf>
    <xf numFmtId="0" fontId="30" fillId="4" borderId="41" xfId="0" applyFont="1" applyFill="1" applyBorder="1" applyAlignment="1">
      <alignment horizontal="center" vertical="center"/>
    </xf>
    <xf numFmtId="169" fontId="30" fillId="4" borderId="41" xfId="4" applyNumberFormat="1" applyFont="1" applyFill="1" applyBorder="1" applyAlignment="1">
      <alignment horizontal="center" vertical="center"/>
    </xf>
    <xf numFmtId="0" fontId="4" fillId="12" borderId="41" xfId="2" applyFont="1" applyFill="1" applyBorder="1" applyAlignment="1">
      <alignment horizontal="center"/>
    </xf>
    <xf numFmtId="0" fontId="5" fillId="12" borderId="41" xfId="2" applyFont="1" applyFill="1" applyBorder="1" applyAlignment="1">
      <alignment horizontal="center"/>
    </xf>
    <xf numFmtId="0" fontId="4" fillId="12" borderId="41" xfId="2" applyFont="1" applyFill="1" applyBorder="1" applyAlignment="1">
      <alignment horizontal="center" vertical="center"/>
    </xf>
    <xf numFmtId="3" fontId="4" fillId="12" borderId="41" xfId="0" applyNumberFormat="1" applyFont="1" applyFill="1" applyBorder="1" applyAlignment="1">
      <alignment horizontal="center" vertical="center"/>
    </xf>
    <xf numFmtId="0" fontId="4" fillId="2" borderId="41" xfId="0" applyFont="1" applyFill="1" applyBorder="1" applyAlignment="1">
      <alignment horizontal="center"/>
    </xf>
    <xf numFmtId="166" fontId="4" fillId="2" borderId="41" xfId="0" applyNumberFormat="1" applyFont="1" applyFill="1" applyBorder="1" applyAlignment="1">
      <alignment horizontal="center"/>
    </xf>
    <xf numFmtId="3" fontId="4" fillId="2" borderId="41" xfId="0" applyNumberFormat="1" applyFont="1" applyFill="1" applyBorder="1" applyAlignment="1">
      <alignment horizontal="center"/>
    </xf>
    <xf numFmtId="167" fontId="4" fillId="2" borderId="41" xfId="0" applyNumberFormat="1" applyFont="1" applyFill="1" applyBorder="1" applyAlignment="1">
      <alignment horizontal="center" vertical="center"/>
    </xf>
    <xf numFmtId="3" fontId="0" fillId="0" borderId="0" xfId="0" applyNumberFormat="1"/>
    <xf numFmtId="0" fontId="4" fillId="0" borderId="17" xfId="0" applyFont="1" applyBorder="1" applyAlignment="1" applyProtection="1">
      <alignment horizontal="center" vertical="center" wrapText="1"/>
      <protection locked="0"/>
    </xf>
    <xf numFmtId="0" fontId="4" fillId="0" borderId="17" xfId="0" applyFont="1" applyBorder="1" applyAlignment="1">
      <alignment vertical="center"/>
    </xf>
    <xf numFmtId="0" fontId="6" fillId="0" borderId="17" xfId="0" applyFont="1" applyBorder="1" applyAlignment="1">
      <alignment vertical="center"/>
    </xf>
    <xf numFmtId="0" fontId="7" fillId="0" borderId="17" xfId="0" applyFont="1" applyBorder="1" applyAlignment="1">
      <alignment horizontal="center" vertical="center"/>
    </xf>
    <xf numFmtId="169" fontId="6" fillId="0" borderId="17" xfId="10" applyNumberFormat="1" applyFont="1" applyBorder="1" applyAlignment="1">
      <alignment horizontal="right" vertical="center"/>
    </xf>
    <xf numFmtId="175" fontId="35" fillId="0" borderId="17" xfId="10" applyNumberFormat="1" applyFont="1" applyBorder="1" applyAlignment="1">
      <alignment horizontal="right" vertical="center"/>
    </xf>
    <xf numFmtId="0" fontId="6" fillId="0" borderId="17" xfId="0" applyFont="1" applyBorder="1" applyAlignment="1" applyProtection="1">
      <alignment horizontal="center" vertical="center" wrapText="1"/>
      <protection locked="0"/>
    </xf>
    <xf numFmtId="0" fontId="6" fillId="0" borderId="17" xfId="0" applyFont="1" applyBorder="1" applyAlignment="1">
      <alignment horizontal="center" vertical="center"/>
    </xf>
    <xf numFmtId="167" fontId="6" fillId="0" borderId="17" xfId="0" applyNumberFormat="1" applyFont="1" applyBorder="1" applyAlignment="1">
      <alignment horizontal="right" vertical="center"/>
    </xf>
    <xf numFmtId="175" fontId="6" fillId="0" borderId="17" xfId="0" applyNumberFormat="1" applyFont="1" applyBorder="1" applyAlignment="1">
      <alignment horizontal="right" vertical="center"/>
    </xf>
    <xf numFmtId="0" fontId="6" fillId="0" borderId="17" xfId="0" applyFont="1" applyBorder="1" applyAlignment="1">
      <alignment vertical="center" wrapText="1"/>
    </xf>
    <xf numFmtId="0" fontId="3" fillId="3" borderId="17" xfId="0" applyFont="1" applyFill="1" applyBorder="1" applyAlignment="1">
      <alignment horizontal="center" vertical="center"/>
    </xf>
    <xf numFmtId="0" fontId="4" fillId="3" borderId="17" xfId="0" applyFont="1" applyFill="1" applyBorder="1" applyAlignment="1">
      <alignment vertical="center"/>
    </xf>
    <xf numFmtId="0" fontId="35" fillId="3" borderId="17" xfId="0" applyFont="1" applyFill="1" applyBorder="1" applyAlignment="1">
      <alignment horizontal="center" vertical="center"/>
    </xf>
    <xf numFmtId="169" fontId="36" fillId="3" borderId="17" xfId="10" applyNumberFormat="1" applyFont="1" applyFill="1" applyBorder="1" applyAlignment="1">
      <alignment horizontal="right" vertical="center"/>
    </xf>
    <xf numFmtId="175" fontId="4" fillId="3" borderId="17" xfId="0" applyNumberFormat="1" applyFont="1" applyFill="1" applyBorder="1" applyAlignment="1">
      <alignment horizontal="right" vertical="center"/>
    </xf>
    <xf numFmtId="41" fontId="8" fillId="0" borderId="0" xfId="9" applyFont="1"/>
    <xf numFmtId="0" fontId="8" fillId="0" borderId="41" xfId="0" applyFont="1" applyBorder="1" applyAlignment="1">
      <alignment horizontal="left" vertical="center" wrapText="1"/>
    </xf>
    <xf numFmtId="0" fontId="4" fillId="3" borderId="41" xfId="0" applyFont="1" applyFill="1" applyBorder="1" applyAlignment="1">
      <alignment horizontal="center"/>
    </xf>
    <xf numFmtId="0" fontId="4" fillId="9" borderId="41" xfId="0" applyFont="1" applyFill="1" applyBorder="1" applyAlignment="1">
      <alignment horizontal="center"/>
    </xf>
    <xf numFmtId="0" fontId="27" fillId="0" borderId="41" xfId="0" applyFont="1" applyBorder="1" applyAlignment="1">
      <alignment horizontal="center" vertical="top"/>
    </xf>
    <xf numFmtId="0" fontId="29" fillId="0" borderId="0" xfId="0" applyFont="1" applyAlignment="1">
      <alignment horizontal="center" vertical="center" wrapText="1"/>
    </xf>
    <xf numFmtId="0" fontId="29" fillId="0" borderId="36" xfId="0" applyFont="1" applyBorder="1" applyAlignment="1">
      <alignment horizontal="center" vertical="center"/>
    </xf>
    <xf numFmtId="0" fontId="30" fillId="4" borderId="41" xfId="0" applyFont="1" applyFill="1" applyBorder="1" applyAlignment="1">
      <alignment horizontal="center" vertical="center"/>
    </xf>
    <xf numFmtId="0" fontId="29" fillId="9" borderId="38" xfId="0" applyFont="1" applyFill="1" applyBorder="1" applyAlignment="1">
      <alignment horizontal="center" vertical="center"/>
    </xf>
    <xf numFmtId="0" fontId="29" fillId="9" borderId="39" xfId="0" applyFont="1" applyFill="1" applyBorder="1" applyAlignment="1">
      <alignment horizontal="center" vertical="center"/>
    </xf>
    <xf numFmtId="0" fontId="29" fillId="9" borderId="40" xfId="0" applyFont="1" applyFill="1" applyBorder="1" applyAlignment="1">
      <alignment horizontal="center" vertical="center"/>
    </xf>
    <xf numFmtId="0" fontId="29" fillId="3" borderId="17" xfId="0" applyFont="1" applyFill="1" applyBorder="1" applyAlignment="1">
      <alignment horizontal="center"/>
    </xf>
    <xf numFmtId="0" fontId="19" fillId="0" borderId="0" xfId="0" applyFont="1" applyAlignment="1">
      <alignment horizontal="center" vertical="center"/>
    </xf>
    <xf numFmtId="0" fontId="3" fillId="0" borderId="0" xfId="0" applyFont="1" applyAlignment="1">
      <alignment horizontal="left" vertical="center" wrapText="1"/>
    </xf>
    <xf numFmtId="0" fontId="10" fillId="0" borderId="0" xfId="0" applyFont="1" applyAlignment="1">
      <alignment horizontal="center" vertical="center" wrapText="1"/>
    </xf>
    <xf numFmtId="0" fontId="4" fillId="3" borderId="1" xfId="0" applyFont="1" applyFill="1" applyBorder="1" applyAlignment="1">
      <alignment horizontal="center"/>
    </xf>
  </cellXfs>
  <cellStyles count="11">
    <cellStyle name="Chap 1" xfId="6" xr:uid="{00000000-0005-0000-0000-000000000000}"/>
    <cellStyle name="Comma" xfId="10" xr:uid="{1234AA55-7B19-44BB-A1B2-44D841552570}"/>
    <cellStyle name="Milliers" xfId="1" builtinId="3"/>
    <cellStyle name="Milliers [0]" xfId="9" builtinId="6"/>
    <cellStyle name="Milliers 2" xfId="4" xr:uid="{00000000-0005-0000-0000-000002000000}"/>
    <cellStyle name="Normal" xfId="0" builtinId="0"/>
    <cellStyle name="Normal 2" xfId="7" xr:uid="{00000000-0005-0000-0000-000004000000}"/>
    <cellStyle name="Normal 4" xfId="3" xr:uid="{00000000-0005-0000-0000-000005000000}"/>
    <cellStyle name="Normal 6" xfId="5" xr:uid="{00000000-0005-0000-0000-000006000000}"/>
    <cellStyle name="Normal_Pilimini" xfId="2" xr:uid="{00000000-0005-0000-0000-000007000000}"/>
    <cellStyle name="Titre Article"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0</xdr:colOff>
      <xdr:row>2</xdr:row>
      <xdr:rowOff>0</xdr:rowOff>
    </xdr:to>
    <xdr:pic>
      <xdr:nvPicPr>
        <xdr:cNvPr id="2" name="Picture 1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2000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xdr:row>
      <xdr:rowOff>0</xdr:rowOff>
    </xdr:from>
    <xdr:to>
      <xdr:col>1</xdr:col>
      <xdr:colOff>0</xdr:colOff>
      <xdr:row>2</xdr:row>
      <xdr:rowOff>0</xdr:rowOff>
    </xdr:to>
    <xdr:pic>
      <xdr:nvPicPr>
        <xdr:cNvPr id="3" name="Picture 1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2000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xdr:row>
      <xdr:rowOff>0</xdr:rowOff>
    </xdr:from>
    <xdr:to>
      <xdr:col>1</xdr:col>
      <xdr:colOff>0</xdr:colOff>
      <xdr:row>2</xdr:row>
      <xdr:rowOff>0</xdr:rowOff>
    </xdr:to>
    <xdr:pic>
      <xdr:nvPicPr>
        <xdr:cNvPr id="4" name="Picture 19">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2000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xdr:row>
      <xdr:rowOff>0</xdr:rowOff>
    </xdr:from>
    <xdr:to>
      <xdr:col>1</xdr:col>
      <xdr:colOff>0</xdr:colOff>
      <xdr:row>2</xdr:row>
      <xdr:rowOff>0</xdr:rowOff>
    </xdr:to>
    <xdr:pic>
      <xdr:nvPicPr>
        <xdr:cNvPr id="5" name="Picture 20">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2000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2657475</xdr:colOff>
      <xdr:row>146</xdr:row>
      <xdr:rowOff>0</xdr:rowOff>
    </xdr:from>
    <xdr:to>
      <xdr:col>2</xdr:col>
      <xdr:colOff>2657475</xdr:colOff>
      <xdr:row>146</xdr:row>
      <xdr:rowOff>0</xdr:rowOff>
    </xdr:to>
    <xdr:sp macro="" textlink="">
      <xdr:nvSpPr>
        <xdr:cNvPr id="6" name="Line 7">
          <a:extLst>
            <a:ext uri="{FF2B5EF4-FFF2-40B4-BE49-F238E27FC236}">
              <a16:creationId xmlns:a16="http://schemas.microsoft.com/office/drawing/2014/main" id="{00000000-0008-0000-0600-000006000000}"/>
            </a:ext>
          </a:extLst>
        </xdr:cNvPr>
        <xdr:cNvSpPr>
          <a:spLocks noChangeShapeType="1"/>
        </xdr:cNvSpPr>
      </xdr:nvSpPr>
      <xdr:spPr bwMode="auto">
        <a:xfrm flipV="1">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2667000</xdr:colOff>
      <xdr:row>146</xdr:row>
      <xdr:rowOff>0</xdr:rowOff>
    </xdr:from>
    <xdr:to>
      <xdr:col>2</xdr:col>
      <xdr:colOff>2667000</xdr:colOff>
      <xdr:row>146</xdr:row>
      <xdr:rowOff>0</xdr:rowOff>
    </xdr:to>
    <xdr:sp macro="" textlink="">
      <xdr:nvSpPr>
        <xdr:cNvPr id="7" name="Line 8">
          <a:extLst>
            <a:ext uri="{FF2B5EF4-FFF2-40B4-BE49-F238E27FC236}">
              <a16:creationId xmlns:a16="http://schemas.microsoft.com/office/drawing/2014/main" id="{00000000-0008-0000-0600-000007000000}"/>
            </a:ext>
          </a:extLst>
        </xdr:cNvPr>
        <xdr:cNvSpPr>
          <a:spLocks noChangeShapeType="1"/>
        </xdr:cNvSpPr>
      </xdr:nvSpPr>
      <xdr:spPr bwMode="auto">
        <a:xfrm>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2657475</xdr:colOff>
      <xdr:row>146</xdr:row>
      <xdr:rowOff>0</xdr:rowOff>
    </xdr:from>
    <xdr:to>
      <xdr:col>2</xdr:col>
      <xdr:colOff>2657475</xdr:colOff>
      <xdr:row>146</xdr:row>
      <xdr:rowOff>0</xdr:rowOff>
    </xdr:to>
    <xdr:sp macro="" textlink="">
      <xdr:nvSpPr>
        <xdr:cNvPr id="8" name="Line 7">
          <a:extLst>
            <a:ext uri="{FF2B5EF4-FFF2-40B4-BE49-F238E27FC236}">
              <a16:creationId xmlns:a16="http://schemas.microsoft.com/office/drawing/2014/main" id="{00000000-0008-0000-0600-000008000000}"/>
            </a:ext>
          </a:extLst>
        </xdr:cNvPr>
        <xdr:cNvSpPr>
          <a:spLocks noChangeShapeType="1"/>
        </xdr:cNvSpPr>
      </xdr:nvSpPr>
      <xdr:spPr bwMode="auto">
        <a:xfrm flipV="1">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2667000</xdr:colOff>
      <xdr:row>146</xdr:row>
      <xdr:rowOff>0</xdr:rowOff>
    </xdr:from>
    <xdr:to>
      <xdr:col>2</xdr:col>
      <xdr:colOff>2667000</xdr:colOff>
      <xdr:row>146</xdr:row>
      <xdr:rowOff>0</xdr:rowOff>
    </xdr:to>
    <xdr:sp macro="" textlink="">
      <xdr:nvSpPr>
        <xdr:cNvPr id="9" name="Line 8">
          <a:extLst>
            <a:ext uri="{FF2B5EF4-FFF2-40B4-BE49-F238E27FC236}">
              <a16:creationId xmlns:a16="http://schemas.microsoft.com/office/drawing/2014/main" id="{00000000-0008-0000-0600-000009000000}"/>
            </a:ext>
          </a:extLst>
        </xdr:cNvPr>
        <xdr:cNvSpPr>
          <a:spLocks noChangeShapeType="1"/>
        </xdr:cNvSpPr>
      </xdr:nvSpPr>
      <xdr:spPr bwMode="auto">
        <a:xfrm>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2657475</xdr:colOff>
      <xdr:row>146</xdr:row>
      <xdr:rowOff>0</xdr:rowOff>
    </xdr:from>
    <xdr:to>
      <xdr:col>2</xdr:col>
      <xdr:colOff>2657475</xdr:colOff>
      <xdr:row>146</xdr:row>
      <xdr:rowOff>0</xdr:rowOff>
    </xdr:to>
    <xdr:sp macro="" textlink="">
      <xdr:nvSpPr>
        <xdr:cNvPr id="10" name="Line 7">
          <a:extLst>
            <a:ext uri="{FF2B5EF4-FFF2-40B4-BE49-F238E27FC236}">
              <a16:creationId xmlns:a16="http://schemas.microsoft.com/office/drawing/2014/main" id="{00000000-0008-0000-0600-00000A000000}"/>
            </a:ext>
          </a:extLst>
        </xdr:cNvPr>
        <xdr:cNvSpPr>
          <a:spLocks noChangeShapeType="1"/>
        </xdr:cNvSpPr>
      </xdr:nvSpPr>
      <xdr:spPr bwMode="auto">
        <a:xfrm flipV="1">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2667000</xdr:colOff>
      <xdr:row>146</xdr:row>
      <xdr:rowOff>0</xdr:rowOff>
    </xdr:from>
    <xdr:to>
      <xdr:col>2</xdr:col>
      <xdr:colOff>2667000</xdr:colOff>
      <xdr:row>146</xdr:row>
      <xdr:rowOff>0</xdr:rowOff>
    </xdr:to>
    <xdr:sp macro="" textlink="">
      <xdr:nvSpPr>
        <xdr:cNvPr id="11" name="Line 8">
          <a:extLst>
            <a:ext uri="{FF2B5EF4-FFF2-40B4-BE49-F238E27FC236}">
              <a16:creationId xmlns:a16="http://schemas.microsoft.com/office/drawing/2014/main" id="{00000000-0008-0000-0600-00000B000000}"/>
            </a:ext>
          </a:extLst>
        </xdr:cNvPr>
        <xdr:cNvSpPr>
          <a:spLocks noChangeShapeType="1"/>
        </xdr:cNvSpPr>
      </xdr:nvSpPr>
      <xdr:spPr bwMode="auto">
        <a:xfrm>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2657475</xdr:colOff>
      <xdr:row>146</xdr:row>
      <xdr:rowOff>0</xdr:rowOff>
    </xdr:from>
    <xdr:to>
      <xdr:col>2</xdr:col>
      <xdr:colOff>2657475</xdr:colOff>
      <xdr:row>146</xdr:row>
      <xdr:rowOff>0</xdr:rowOff>
    </xdr:to>
    <xdr:sp macro="" textlink="">
      <xdr:nvSpPr>
        <xdr:cNvPr id="12" name="Line 7">
          <a:extLst>
            <a:ext uri="{FF2B5EF4-FFF2-40B4-BE49-F238E27FC236}">
              <a16:creationId xmlns:a16="http://schemas.microsoft.com/office/drawing/2014/main" id="{00000000-0008-0000-0600-00000C000000}"/>
            </a:ext>
          </a:extLst>
        </xdr:cNvPr>
        <xdr:cNvSpPr>
          <a:spLocks noChangeShapeType="1"/>
        </xdr:cNvSpPr>
      </xdr:nvSpPr>
      <xdr:spPr bwMode="auto">
        <a:xfrm flipV="1">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2667000</xdr:colOff>
      <xdr:row>146</xdr:row>
      <xdr:rowOff>0</xdr:rowOff>
    </xdr:from>
    <xdr:to>
      <xdr:col>2</xdr:col>
      <xdr:colOff>2667000</xdr:colOff>
      <xdr:row>146</xdr:row>
      <xdr:rowOff>0</xdr:rowOff>
    </xdr:to>
    <xdr:sp macro="" textlink="">
      <xdr:nvSpPr>
        <xdr:cNvPr id="13" name="Line 8">
          <a:extLst>
            <a:ext uri="{FF2B5EF4-FFF2-40B4-BE49-F238E27FC236}">
              <a16:creationId xmlns:a16="http://schemas.microsoft.com/office/drawing/2014/main" id="{00000000-0008-0000-0600-00000D000000}"/>
            </a:ext>
          </a:extLst>
        </xdr:cNvPr>
        <xdr:cNvSpPr>
          <a:spLocks noChangeShapeType="1"/>
        </xdr:cNvSpPr>
      </xdr:nvSpPr>
      <xdr:spPr bwMode="auto">
        <a:xfrm>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orin_0unzaww/Desktop/IMPOTS%20REGIONAL/DEVIS%20IMPOT%20REGIONAl13.xlsx" TargetMode="External"/><Relationship Id="rId1" Type="http://schemas.openxmlformats.org/officeDocument/2006/relationships/externalLinkPath" Target="/Users/forin_0unzaww/Desktop/IMPOTS%20REGIONAL/DEVIS%20IMPOT%20REGIONAl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cap"/>
      <sheetName val="Frais Généraux"/>
      <sheetName val="ADMINISTRATION"/>
      <sheetName val="AMPHITEATRE"/>
      <sheetName val="LOG ENCADREURS"/>
      <sheetName val="LOG INSPECTEUR"/>
      <sheetName val="INSPECTION REGIONALE"/>
    </sheetNames>
    <sheetDataSet>
      <sheetData sheetId="0"/>
      <sheetData sheetId="1"/>
      <sheetData sheetId="2"/>
      <sheetData sheetId="3"/>
      <sheetData sheetId="4">
        <row r="64">
          <cell r="E64">
            <v>600000</v>
          </cell>
        </row>
        <row r="65">
          <cell r="E65">
            <v>775000</v>
          </cell>
        </row>
        <row r="66">
          <cell r="E66">
            <v>150000</v>
          </cell>
        </row>
      </sheetData>
      <sheetData sheetId="5"/>
      <sheetData sheetId="6"/>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3FBE7-81D3-4602-9530-A49DA2D066FF}">
  <sheetPr>
    <tabColor theme="7" tint="-0.249977111117893"/>
  </sheetPr>
  <dimension ref="A1:IV233"/>
  <sheetViews>
    <sheetView tabSelected="1" zoomScaleNormal="100" workbookViewId="0">
      <selection activeCell="H201" sqref="H201"/>
    </sheetView>
  </sheetViews>
  <sheetFormatPr baseColWidth="10" defaultRowHeight="15.75" x14ac:dyDescent="0.25"/>
  <cols>
    <col min="1" max="1" width="10.7109375" style="3"/>
    <col min="2" max="2" width="77.7109375" style="33" customWidth="1"/>
    <col min="3" max="3" width="7.7109375" style="33" customWidth="1"/>
    <col min="4" max="4" width="12.140625" style="78" customWidth="1"/>
    <col min="5" max="5" width="13.140625" style="47" bestFit="1" customWidth="1"/>
    <col min="6" max="6" width="15.140625" style="50" bestFit="1" customWidth="1"/>
    <col min="7" max="7" width="14.28515625" style="33" bestFit="1" customWidth="1"/>
    <col min="8" max="8" width="10.7109375" style="33"/>
    <col min="9" max="9" width="18" style="33" customWidth="1"/>
    <col min="10" max="254" width="10.7109375" style="33"/>
    <col min="255" max="255" width="64.7109375" style="33" bestFit="1" customWidth="1"/>
    <col min="256" max="256" width="7.7109375" style="33" customWidth="1"/>
    <col min="257" max="257" width="9.7109375" style="33" bestFit="1" customWidth="1"/>
    <col min="258" max="258" width="13.28515625" style="33" customWidth="1"/>
    <col min="259" max="259" width="15.85546875" style="33" bestFit="1" customWidth="1"/>
    <col min="260" max="510" width="10.7109375" style="33"/>
    <col min="511" max="511" width="64.7109375" style="33" bestFit="1" customWidth="1"/>
    <col min="512" max="512" width="7.7109375" style="33" customWidth="1"/>
    <col min="513" max="513" width="9.7109375" style="33" bestFit="1" customWidth="1"/>
    <col min="514" max="514" width="13.28515625" style="33" customWidth="1"/>
    <col min="515" max="515" width="15.85546875" style="33" bestFit="1" customWidth="1"/>
    <col min="516" max="766" width="10.7109375" style="33"/>
    <col min="767" max="767" width="64.7109375" style="33" bestFit="1" customWidth="1"/>
    <col min="768" max="768" width="7.7109375" style="33" customWidth="1"/>
    <col min="769" max="769" width="9.7109375" style="33" bestFit="1" customWidth="1"/>
    <col min="770" max="770" width="13.28515625" style="33" customWidth="1"/>
    <col min="771" max="771" width="15.85546875" style="33" bestFit="1" customWidth="1"/>
    <col min="772" max="1022" width="10.7109375" style="33"/>
    <col min="1023" max="1023" width="64.7109375" style="33" bestFit="1" customWidth="1"/>
    <col min="1024" max="1024" width="7.7109375" style="33" customWidth="1"/>
    <col min="1025" max="1025" width="9.7109375" style="33" bestFit="1" customWidth="1"/>
    <col min="1026" max="1026" width="13.28515625" style="33" customWidth="1"/>
    <col min="1027" max="1027" width="15.85546875" style="33" bestFit="1" customWidth="1"/>
    <col min="1028" max="1278" width="10.7109375" style="33"/>
    <col min="1279" max="1279" width="64.7109375" style="33" bestFit="1" customWidth="1"/>
    <col min="1280" max="1280" width="7.7109375" style="33" customWidth="1"/>
    <col min="1281" max="1281" width="9.7109375" style="33" bestFit="1" customWidth="1"/>
    <col min="1282" max="1282" width="13.28515625" style="33" customWidth="1"/>
    <col min="1283" max="1283" width="15.85546875" style="33" bestFit="1" customWidth="1"/>
    <col min="1284" max="1534" width="10.7109375" style="33"/>
    <col min="1535" max="1535" width="64.7109375" style="33" bestFit="1" customWidth="1"/>
    <col min="1536" max="1536" width="7.7109375" style="33" customWidth="1"/>
    <col min="1537" max="1537" width="9.7109375" style="33" bestFit="1" customWidth="1"/>
    <col min="1538" max="1538" width="13.28515625" style="33" customWidth="1"/>
    <col min="1539" max="1539" width="15.85546875" style="33" bestFit="1" customWidth="1"/>
    <col min="1540" max="1790" width="10.7109375" style="33"/>
    <col min="1791" max="1791" width="64.7109375" style="33" bestFit="1" customWidth="1"/>
    <col min="1792" max="1792" width="7.7109375" style="33" customWidth="1"/>
    <col min="1793" max="1793" width="9.7109375" style="33" bestFit="1" customWidth="1"/>
    <col min="1794" max="1794" width="13.28515625" style="33" customWidth="1"/>
    <col min="1795" max="1795" width="15.85546875" style="33" bestFit="1" customWidth="1"/>
    <col min="1796" max="2046" width="10.7109375" style="33"/>
    <col min="2047" max="2047" width="64.7109375" style="33" bestFit="1" customWidth="1"/>
    <col min="2048" max="2048" width="7.7109375" style="33" customWidth="1"/>
    <col min="2049" max="2049" width="9.7109375" style="33" bestFit="1" customWidth="1"/>
    <col min="2050" max="2050" width="13.28515625" style="33" customWidth="1"/>
    <col min="2051" max="2051" width="15.85546875" style="33" bestFit="1" customWidth="1"/>
    <col min="2052" max="2302" width="10.7109375" style="33"/>
    <col min="2303" max="2303" width="64.7109375" style="33" bestFit="1" customWidth="1"/>
    <col min="2304" max="2304" width="7.7109375" style="33" customWidth="1"/>
    <col min="2305" max="2305" width="9.7109375" style="33" bestFit="1" customWidth="1"/>
    <col min="2306" max="2306" width="13.28515625" style="33" customWidth="1"/>
    <col min="2307" max="2307" width="15.85546875" style="33" bestFit="1" customWidth="1"/>
    <col min="2308" max="2558" width="10.7109375" style="33"/>
    <col min="2559" max="2559" width="64.7109375" style="33" bestFit="1" customWidth="1"/>
    <col min="2560" max="2560" width="7.7109375" style="33" customWidth="1"/>
    <col min="2561" max="2561" width="9.7109375" style="33" bestFit="1" customWidth="1"/>
    <col min="2562" max="2562" width="13.28515625" style="33" customWidth="1"/>
    <col min="2563" max="2563" width="15.85546875" style="33" bestFit="1" customWidth="1"/>
    <col min="2564" max="2814" width="10.7109375" style="33"/>
    <col min="2815" max="2815" width="64.7109375" style="33" bestFit="1" customWidth="1"/>
    <col min="2816" max="2816" width="7.7109375" style="33" customWidth="1"/>
    <col min="2817" max="2817" width="9.7109375" style="33" bestFit="1" customWidth="1"/>
    <col min="2818" max="2818" width="13.28515625" style="33" customWidth="1"/>
    <col min="2819" max="2819" width="15.85546875" style="33" bestFit="1" customWidth="1"/>
    <col min="2820" max="3070" width="10.7109375" style="33"/>
    <col min="3071" max="3071" width="64.7109375" style="33" bestFit="1" customWidth="1"/>
    <col min="3072" max="3072" width="7.7109375" style="33" customWidth="1"/>
    <col min="3073" max="3073" width="9.7109375" style="33" bestFit="1" customWidth="1"/>
    <col min="3074" max="3074" width="13.28515625" style="33" customWidth="1"/>
    <col min="3075" max="3075" width="15.85546875" style="33" bestFit="1" customWidth="1"/>
    <col min="3076" max="3326" width="10.7109375" style="33"/>
    <col min="3327" max="3327" width="64.7109375" style="33" bestFit="1" customWidth="1"/>
    <col min="3328" max="3328" width="7.7109375" style="33" customWidth="1"/>
    <col min="3329" max="3329" width="9.7109375" style="33" bestFit="1" customWidth="1"/>
    <col min="3330" max="3330" width="13.28515625" style="33" customWidth="1"/>
    <col min="3331" max="3331" width="15.85546875" style="33" bestFit="1" customWidth="1"/>
    <col min="3332" max="3582" width="10.7109375" style="33"/>
    <col min="3583" max="3583" width="64.7109375" style="33" bestFit="1" customWidth="1"/>
    <col min="3584" max="3584" width="7.7109375" style="33" customWidth="1"/>
    <col min="3585" max="3585" width="9.7109375" style="33" bestFit="1" customWidth="1"/>
    <col min="3586" max="3586" width="13.28515625" style="33" customWidth="1"/>
    <col min="3587" max="3587" width="15.85546875" style="33" bestFit="1" customWidth="1"/>
    <col min="3588" max="3838" width="10.7109375" style="33"/>
    <col min="3839" max="3839" width="64.7109375" style="33" bestFit="1" customWidth="1"/>
    <col min="3840" max="3840" width="7.7109375" style="33" customWidth="1"/>
    <col min="3841" max="3841" width="9.7109375" style="33" bestFit="1" customWidth="1"/>
    <col min="3842" max="3842" width="13.28515625" style="33" customWidth="1"/>
    <col min="3843" max="3843" width="15.85546875" style="33" bestFit="1" customWidth="1"/>
    <col min="3844" max="4094" width="10.7109375" style="33"/>
    <col min="4095" max="4095" width="64.7109375" style="33" bestFit="1" customWidth="1"/>
    <col min="4096" max="4096" width="7.7109375" style="33" customWidth="1"/>
    <col min="4097" max="4097" width="9.7109375" style="33" bestFit="1" customWidth="1"/>
    <col min="4098" max="4098" width="13.28515625" style="33" customWidth="1"/>
    <col min="4099" max="4099" width="15.85546875" style="33" bestFit="1" customWidth="1"/>
    <col min="4100" max="4350" width="10.7109375" style="33"/>
    <col min="4351" max="4351" width="64.7109375" style="33" bestFit="1" customWidth="1"/>
    <col min="4352" max="4352" width="7.7109375" style="33" customWidth="1"/>
    <col min="4353" max="4353" width="9.7109375" style="33" bestFit="1" customWidth="1"/>
    <col min="4354" max="4354" width="13.28515625" style="33" customWidth="1"/>
    <col min="4355" max="4355" width="15.85546875" style="33" bestFit="1" customWidth="1"/>
    <col min="4356" max="4606" width="10.7109375" style="33"/>
    <col min="4607" max="4607" width="64.7109375" style="33" bestFit="1" customWidth="1"/>
    <col min="4608" max="4608" width="7.7109375" style="33" customWidth="1"/>
    <col min="4609" max="4609" width="9.7109375" style="33" bestFit="1" customWidth="1"/>
    <col min="4610" max="4610" width="13.28515625" style="33" customWidth="1"/>
    <col min="4611" max="4611" width="15.85546875" style="33" bestFit="1" customWidth="1"/>
    <col min="4612" max="4862" width="10.7109375" style="33"/>
    <col min="4863" max="4863" width="64.7109375" style="33" bestFit="1" customWidth="1"/>
    <col min="4864" max="4864" width="7.7109375" style="33" customWidth="1"/>
    <col min="4865" max="4865" width="9.7109375" style="33" bestFit="1" customWidth="1"/>
    <col min="4866" max="4866" width="13.28515625" style="33" customWidth="1"/>
    <col min="4867" max="4867" width="15.85546875" style="33" bestFit="1" customWidth="1"/>
    <col min="4868" max="5118" width="10.7109375" style="33"/>
    <col min="5119" max="5119" width="64.7109375" style="33" bestFit="1" customWidth="1"/>
    <col min="5120" max="5120" width="7.7109375" style="33" customWidth="1"/>
    <col min="5121" max="5121" width="9.7109375" style="33" bestFit="1" customWidth="1"/>
    <col min="5122" max="5122" width="13.28515625" style="33" customWidth="1"/>
    <col min="5123" max="5123" width="15.85546875" style="33" bestFit="1" customWidth="1"/>
    <col min="5124" max="5374" width="10.7109375" style="33"/>
    <col min="5375" max="5375" width="64.7109375" style="33" bestFit="1" customWidth="1"/>
    <col min="5376" max="5376" width="7.7109375" style="33" customWidth="1"/>
    <col min="5377" max="5377" width="9.7109375" style="33" bestFit="1" customWidth="1"/>
    <col min="5378" max="5378" width="13.28515625" style="33" customWidth="1"/>
    <col min="5379" max="5379" width="15.85546875" style="33" bestFit="1" customWidth="1"/>
    <col min="5380" max="5630" width="10.7109375" style="33"/>
    <col min="5631" max="5631" width="64.7109375" style="33" bestFit="1" customWidth="1"/>
    <col min="5632" max="5632" width="7.7109375" style="33" customWidth="1"/>
    <col min="5633" max="5633" width="9.7109375" style="33" bestFit="1" customWidth="1"/>
    <col min="5634" max="5634" width="13.28515625" style="33" customWidth="1"/>
    <col min="5635" max="5635" width="15.85546875" style="33" bestFit="1" customWidth="1"/>
    <col min="5636" max="5886" width="10.7109375" style="33"/>
    <col min="5887" max="5887" width="64.7109375" style="33" bestFit="1" customWidth="1"/>
    <col min="5888" max="5888" width="7.7109375" style="33" customWidth="1"/>
    <col min="5889" max="5889" width="9.7109375" style="33" bestFit="1" customWidth="1"/>
    <col min="5890" max="5890" width="13.28515625" style="33" customWidth="1"/>
    <col min="5891" max="5891" width="15.85546875" style="33" bestFit="1" customWidth="1"/>
    <col min="5892" max="6142" width="10.7109375" style="33"/>
    <col min="6143" max="6143" width="64.7109375" style="33" bestFit="1" customWidth="1"/>
    <col min="6144" max="6144" width="7.7109375" style="33" customWidth="1"/>
    <col min="6145" max="6145" width="9.7109375" style="33" bestFit="1" customWidth="1"/>
    <col min="6146" max="6146" width="13.28515625" style="33" customWidth="1"/>
    <col min="6147" max="6147" width="15.85546875" style="33" bestFit="1" customWidth="1"/>
    <col min="6148" max="6398" width="10.7109375" style="33"/>
    <col min="6399" max="6399" width="64.7109375" style="33" bestFit="1" customWidth="1"/>
    <col min="6400" max="6400" width="7.7109375" style="33" customWidth="1"/>
    <col min="6401" max="6401" width="9.7109375" style="33" bestFit="1" customWidth="1"/>
    <col min="6402" max="6402" width="13.28515625" style="33" customWidth="1"/>
    <col min="6403" max="6403" width="15.85546875" style="33" bestFit="1" customWidth="1"/>
    <col min="6404" max="6654" width="10.7109375" style="33"/>
    <col min="6655" max="6655" width="64.7109375" style="33" bestFit="1" customWidth="1"/>
    <col min="6656" max="6656" width="7.7109375" style="33" customWidth="1"/>
    <col min="6657" max="6657" width="9.7109375" style="33" bestFit="1" customWidth="1"/>
    <col min="6658" max="6658" width="13.28515625" style="33" customWidth="1"/>
    <col min="6659" max="6659" width="15.85546875" style="33" bestFit="1" customWidth="1"/>
    <col min="6660" max="6910" width="10.7109375" style="33"/>
    <col min="6911" max="6911" width="64.7109375" style="33" bestFit="1" customWidth="1"/>
    <col min="6912" max="6912" width="7.7109375" style="33" customWidth="1"/>
    <col min="6913" max="6913" width="9.7109375" style="33" bestFit="1" customWidth="1"/>
    <col min="6914" max="6914" width="13.28515625" style="33" customWidth="1"/>
    <col min="6915" max="6915" width="15.85546875" style="33" bestFit="1" customWidth="1"/>
    <col min="6916" max="7166" width="10.7109375" style="33"/>
    <col min="7167" max="7167" width="64.7109375" style="33" bestFit="1" customWidth="1"/>
    <col min="7168" max="7168" width="7.7109375" style="33" customWidth="1"/>
    <col min="7169" max="7169" width="9.7109375" style="33" bestFit="1" customWidth="1"/>
    <col min="7170" max="7170" width="13.28515625" style="33" customWidth="1"/>
    <col min="7171" max="7171" width="15.85546875" style="33" bestFit="1" customWidth="1"/>
    <col min="7172" max="7422" width="10.7109375" style="33"/>
    <col min="7423" max="7423" width="64.7109375" style="33" bestFit="1" customWidth="1"/>
    <col min="7424" max="7424" width="7.7109375" style="33" customWidth="1"/>
    <col min="7425" max="7425" width="9.7109375" style="33" bestFit="1" customWidth="1"/>
    <col min="7426" max="7426" width="13.28515625" style="33" customWidth="1"/>
    <col min="7427" max="7427" width="15.85546875" style="33" bestFit="1" customWidth="1"/>
    <col min="7428" max="7678" width="10.7109375" style="33"/>
    <col min="7679" max="7679" width="64.7109375" style="33" bestFit="1" customWidth="1"/>
    <col min="7680" max="7680" width="7.7109375" style="33" customWidth="1"/>
    <col min="7681" max="7681" width="9.7109375" style="33" bestFit="1" customWidth="1"/>
    <col min="7682" max="7682" width="13.28515625" style="33" customWidth="1"/>
    <col min="7683" max="7683" width="15.85546875" style="33" bestFit="1" customWidth="1"/>
    <col min="7684" max="7934" width="10.7109375" style="33"/>
    <col min="7935" max="7935" width="64.7109375" style="33" bestFit="1" customWidth="1"/>
    <col min="7936" max="7936" width="7.7109375" style="33" customWidth="1"/>
    <col min="7937" max="7937" width="9.7109375" style="33" bestFit="1" customWidth="1"/>
    <col min="7938" max="7938" width="13.28515625" style="33" customWidth="1"/>
    <col min="7939" max="7939" width="15.85546875" style="33" bestFit="1" customWidth="1"/>
    <col min="7940" max="8190" width="10.7109375" style="33"/>
    <col min="8191" max="8191" width="64.7109375" style="33" bestFit="1" customWidth="1"/>
    <col min="8192" max="8192" width="7.7109375" style="33" customWidth="1"/>
    <col min="8193" max="8193" width="9.7109375" style="33" bestFit="1" customWidth="1"/>
    <col min="8194" max="8194" width="13.28515625" style="33" customWidth="1"/>
    <col min="8195" max="8195" width="15.85546875" style="33" bestFit="1" customWidth="1"/>
    <col min="8196" max="8446" width="10.7109375" style="33"/>
    <col min="8447" max="8447" width="64.7109375" style="33" bestFit="1" customWidth="1"/>
    <col min="8448" max="8448" width="7.7109375" style="33" customWidth="1"/>
    <col min="8449" max="8449" width="9.7109375" style="33" bestFit="1" customWidth="1"/>
    <col min="8450" max="8450" width="13.28515625" style="33" customWidth="1"/>
    <col min="8451" max="8451" width="15.85546875" style="33" bestFit="1" customWidth="1"/>
    <col min="8452" max="8702" width="10.7109375" style="33"/>
    <col min="8703" max="8703" width="64.7109375" style="33" bestFit="1" customWidth="1"/>
    <col min="8704" max="8704" width="7.7109375" style="33" customWidth="1"/>
    <col min="8705" max="8705" width="9.7109375" style="33" bestFit="1" customWidth="1"/>
    <col min="8706" max="8706" width="13.28515625" style="33" customWidth="1"/>
    <col min="8707" max="8707" width="15.85546875" style="33" bestFit="1" customWidth="1"/>
    <col min="8708" max="8958" width="10.7109375" style="33"/>
    <col min="8959" max="8959" width="64.7109375" style="33" bestFit="1" customWidth="1"/>
    <col min="8960" max="8960" width="7.7109375" style="33" customWidth="1"/>
    <col min="8961" max="8961" width="9.7109375" style="33" bestFit="1" customWidth="1"/>
    <col min="8962" max="8962" width="13.28515625" style="33" customWidth="1"/>
    <col min="8963" max="8963" width="15.85546875" style="33" bestFit="1" customWidth="1"/>
    <col min="8964" max="9214" width="10.7109375" style="33"/>
    <col min="9215" max="9215" width="64.7109375" style="33" bestFit="1" customWidth="1"/>
    <col min="9216" max="9216" width="7.7109375" style="33" customWidth="1"/>
    <col min="9217" max="9217" width="9.7109375" style="33" bestFit="1" customWidth="1"/>
    <col min="9218" max="9218" width="13.28515625" style="33" customWidth="1"/>
    <col min="9219" max="9219" width="15.85546875" style="33" bestFit="1" customWidth="1"/>
    <col min="9220" max="9470" width="10.7109375" style="33"/>
    <col min="9471" max="9471" width="64.7109375" style="33" bestFit="1" customWidth="1"/>
    <col min="9472" max="9472" width="7.7109375" style="33" customWidth="1"/>
    <col min="9473" max="9473" width="9.7109375" style="33" bestFit="1" customWidth="1"/>
    <col min="9474" max="9474" width="13.28515625" style="33" customWidth="1"/>
    <col min="9475" max="9475" width="15.85546875" style="33" bestFit="1" customWidth="1"/>
    <col min="9476" max="9726" width="10.7109375" style="33"/>
    <col min="9727" max="9727" width="64.7109375" style="33" bestFit="1" customWidth="1"/>
    <col min="9728" max="9728" width="7.7109375" style="33" customWidth="1"/>
    <col min="9729" max="9729" width="9.7109375" style="33" bestFit="1" customWidth="1"/>
    <col min="9730" max="9730" width="13.28515625" style="33" customWidth="1"/>
    <col min="9731" max="9731" width="15.85546875" style="33" bestFit="1" customWidth="1"/>
    <col min="9732" max="9982" width="10.7109375" style="33"/>
    <col min="9983" max="9983" width="64.7109375" style="33" bestFit="1" customWidth="1"/>
    <col min="9984" max="9984" width="7.7109375" style="33" customWidth="1"/>
    <col min="9985" max="9985" width="9.7109375" style="33" bestFit="1" customWidth="1"/>
    <col min="9986" max="9986" width="13.28515625" style="33" customWidth="1"/>
    <col min="9987" max="9987" width="15.85546875" style="33" bestFit="1" customWidth="1"/>
    <col min="9988" max="10238" width="10.7109375" style="33"/>
    <col min="10239" max="10239" width="64.7109375" style="33" bestFit="1" customWidth="1"/>
    <col min="10240" max="10240" width="7.7109375" style="33" customWidth="1"/>
    <col min="10241" max="10241" width="9.7109375" style="33" bestFit="1" customWidth="1"/>
    <col min="10242" max="10242" width="13.28515625" style="33" customWidth="1"/>
    <col min="10243" max="10243" width="15.85546875" style="33" bestFit="1" customWidth="1"/>
    <col min="10244" max="10494" width="10.7109375" style="33"/>
    <col min="10495" max="10495" width="64.7109375" style="33" bestFit="1" customWidth="1"/>
    <col min="10496" max="10496" width="7.7109375" style="33" customWidth="1"/>
    <col min="10497" max="10497" width="9.7109375" style="33" bestFit="1" customWidth="1"/>
    <col min="10498" max="10498" width="13.28515625" style="33" customWidth="1"/>
    <col min="10499" max="10499" width="15.85546875" style="33" bestFit="1" customWidth="1"/>
    <col min="10500" max="10750" width="10.7109375" style="33"/>
    <col min="10751" max="10751" width="64.7109375" style="33" bestFit="1" customWidth="1"/>
    <col min="10752" max="10752" width="7.7109375" style="33" customWidth="1"/>
    <col min="10753" max="10753" width="9.7109375" style="33" bestFit="1" customWidth="1"/>
    <col min="10754" max="10754" width="13.28515625" style="33" customWidth="1"/>
    <col min="10755" max="10755" width="15.85546875" style="33" bestFit="1" customWidth="1"/>
    <col min="10756" max="11006" width="10.7109375" style="33"/>
    <col min="11007" max="11007" width="64.7109375" style="33" bestFit="1" customWidth="1"/>
    <col min="11008" max="11008" width="7.7109375" style="33" customWidth="1"/>
    <col min="11009" max="11009" width="9.7109375" style="33" bestFit="1" customWidth="1"/>
    <col min="11010" max="11010" width="13.28515625" style="33" customWidth="1"/>
    <col min="11011" max="11011" width="15.85546875" style="33" bestFit="1" customWidth="1"/>
    <col min="11012" max="11262" width="10.7109375" style="33"/>
    <col min="11263" max="11263" width="64.7109375" style="33" bestFit="1" customWidth="1"/>
    <col min="11264" max="11264" width="7.7109375" style="33" customWidth="1"/>
    <col min="11265" max="11265" width="9.7109375" style="33" bestFit="1" customWidth="1"/>
    <col min="11266" max="11266" width="13.28515625" style="33" customWidth="1"/>
    <col min="11267" max="11267" width="15.85546875" style="33" bestFit="1" customWidth="1"/>
    <col min="11268" max="11518" width="10.7109375" style="33"/>
    <col min="11519" max="11519" width="64.7109375" style="33" bestFit="1" customWidth="1"/>
    <col min="11520" max="11520" width="7.7109375" style="33" customWidth="1"/>
    <col min="11521" max="11521" width="9.7109375" style="33" bestFit="1" customWidth="1"/>
    <col min="11522" max="11522" width="13.28515625" style="33" customWidth="1"/>
    <col min="11523" max="11523" width="15.85546875" style="33" bestFit="1" customWidth="1"/>
    <col min="11524" max="11774" width="10.7109375" style="33"/>
    <col min="11775" max="11775" width="64.7109375" style="33" bestFit="1" customWidth="1"/>
    <col min="11776" max="11776" width="7.7109375" style="33" customWidth="1"/>
    <col min="11777" max="11777" width="9.7109375" style="33" bestFit="1" customWidth="1"/>
    <col min="11778" max="11778" width="13.28515625" style="33" customWidth="1"/>
    <col min="11779" max="11779" width="15.85546875" style="33" bestFit="1" customWidth="1"/>
    <col min="11780" max="12030" width="10.7109375" style="33"/>
    <col min="12031" max="12031" width="64.7109375" style="33" bestFit="1" customWidth="1"/>
    <col min="12032" max="12032" width="7.7109375" style="33" customWidth="1"/>
    <col min="12033" max="12033" width="9.7109375" style="33" bestFit="1" customWidth="1"/>
    <col min="12034" max="12034" width="13.28515625" style="33" customWidth="1"/>
    <col min="12035" max="12035" width="15.85546875" style="33" bestFit="1" customWidth="1"/>
    <col min="12036" max="12286" width="10.7109375" style="33"/>
    <col min="12287" max="12287" width="64.7109375" style="33" bestFit="1" customWidth="1"/>
    <col min="12288" max="12288" width="7.7109375" style="33" customWidth="1"/>
    <col min="12289" max="12289" width="9.7109375" style="33" bestFit="1" customWidth="1"/>
    <col min="12290" max="12290" width="13.28515625" style="33" customWidth="1"/>
    <col min="12291" max="12291" width="15.85546875" style="33" bestFit="1" customWidth="1"/>
    <col min="12292" max="12542" width="10.7109375" style="33"/>
    <col min="12543" max="12543" width="64.7109375" style="33" bestFit="1" customWidth="1"/>
    <col min="12544" max="12544" width="7.7109375" style="33" customWidth="1"/>
    <col min="12545" max="12545" width="9.7109375" style="33" bestFit="1" customWidth="1"/>
    <col min="12546" max="12546" width="13.28515625" style="33" customWidth="1"/>
    <col min="12547" max="12547" width="15.85546875" style="33" bestFit="1" customWidth="1"/>
    <col min="12548" max="12798" width="10.7109375" style="33"/>
    <col min="12799" max="12799" width="64.7109375" style="33" bestFit="1" customWidth="1"/>
    <col min="12800" max="12800" width="7.7109375" style="33" customWidth="1"/>
    <col min="12801" max="12801" width="9.7109375" style="33" bestFit="1" customWidth="1"/>
    <col min="12802" max="12802" width="13.28515625" style="33" customWidth="1"/>
    <col min="12803" max="12803" width="15.85546875" style="33" bestFit="1" customWidth="1"/>
    <col min="12804" max="13054" width="10.7109375" style="33"/>
    <col min="13055" max="13055" width="64.7109375" style="33" bestFit="1" customWidth="1"/>
    <col min="13056" max="13056" width="7.7109375" style="33" customWidth="1"/>
    <col min="13057" max="13057" width="9.7109375" style="33" bestFit="1" customWidth="1"/>
    <col min="13058" max="13058" width="13.28515625" style="33" customWidth="1"/>
    <col min="13059" max="13059" width="15.85546875" style="33" bestFit="1" customWidth="1"/>
    <col min="13060" max="13310" width="10.7109375" style="33"/>
    <col min="13311" max="13311" width="64.7109375" style="33" bestFit="1" customWidth="1"/>
    <col min="13312" max="13312" width="7.7109375" style="33" customWidth="1"/>
    <col min="13313" max="13313" width="9.7109375" style="33" bestFit="1" customWidth="1"/>
    <col min="13314" max="13314" width="13.28515625" style="33" customWidth="1"/>
    <col min="13315" max="13315" width="15.85546875" style="33" bestFit="1" customWidth="1"/>
    <col min="13316" max="13566" width="10.7109375" style="33"/>
    <col min="13567" max="13567" width="64.7109375" style="33" bestFit="1" customWidth="1"/>
    <col min="13568" max="13568" width="7.7109375" style="33" customWidth="1"/>
    <col min="13569" max="13569" width="9.7109375" style="33" bestFit="1" customWidth="1"/>
    <col min="13570" max="13570" width="13.28515625" style="33" customWidth="1"/>
    <col min="13571" max="13571" width="15.85546875" style="33" bestFit="1" customWidth="1"/>
    <col min="13572" max="13822" width="10.7109375" style="33"/>
    <col min="13823" max="13823" width="64.7109375" style="33" bestFit="1" customWidth="1"/>
    <col min="13824" max="13824" width="7.7109375" style="33" customWidth="1"/>
    <col min="13825" max="13825" width="9.7109375" style="33" bestFit="1" customWidth="1"/>
    <col min="13826" max="13826" width="13.28515625" style="33" customWidth="1"/>
    <col min="13827" max="13827" width="15.85546875" style="33" bestFit="1" customWidth="1"/>
    <col min="13828" max="14078" width="10.7109375" style="33"/>
    <col min="14079" max="14079" width="64.7109375" style="33" bestFit="1" customWidth="1"/>
    <col min="14080" max="14080" width="7.7109375" style="33" customWidth="1"/>
    <col min="14081" max="14081" width="9.7109375" style="33" bestFit="1" customWidth="1"/>
    <col min="14082" max="14082" width="13.28515625" style="33" customWidth="1"/>
    <col min="14083" max="14083" width="15.85546875" style="33" bestFit="1" customWidth="1"/>
    <col min="14084" max="14334" width="10.7109375" style="33"/>
    <col min="14335" max="14335" width="64.7109375" style="33" bestFit="1" customWidth="1"/>
    <col min="14336" max="14336" width="7.7109375" style="33" customWidth="1"/>
    <col min="14337" max="14337" width="9.7109375" style="33" bestFit="1" customWidth="1"/>
    <col min="14338" max="14338" width="13.28515625" style="33" customWidth="1"/>
    <col min="14339" max="14339" width="15.85546875" style="33" bestFit="1" customWidth="1"/>
    <col min="14340" max="14590" width="10.7109375" style="33"/>
    <col min="14591" max="14591" width="64.7109375" style="33" bestFit="1" customWidth="1"/>
    <col min="14592" max="14592" width="7.7109375" style="33" customWidth="1"/>
    <col min="14593" max="14593" width="9.7109375" style="33" bestFit="1" customWidth="1"/>
    <col min="14594" max="14594" width="13.28515625" style="33" customWidth="1"/>
    <col min="14595" max="14595" width="15.85546875" style="33" bestFit="1" customWidth="1"/>
    <col min="14596" max="14846" width="10.7109375" style="33"/>
    <col min="14847" max="14847" width="64.7109375" style="33" bestFit="1" customWidth="1"/>
    <col min="14848" max="14848" width="7.7109375" style="33" customWidth="1"/>
    <col min="14849" max="14849" width="9.7109375" style="33" bestFit="1" customWidth="1"/>
    <col min="14850" max="14850" width="13.28515625" style="33" customWidth="1"/>
    <col min="14851" max="14851" width="15.85546875" style="33" bestFit="1" customWidth="1"/>
    <col min="14852" max="15102" width="10.7109375" style="33"/>
    <col min="15103" max="15103" width="64.7109375" style="33" bestFit="1" customWidth="1"/>
    <col min="15104" max="15104" width="7.7109375" style="33" customWidth="1"/>
    <col min="15105" max="15105" width="9.7109375" style="33" bestFit="1" customWidth="1"/>
    <col min="15106" max="15106" width="13.28515625" style="33" customWidth="1"/>
    <col min="15107" max="15107" width="15.85546875" style="33" bestFit="1" customWidth="1"/>
    <col min="15108" max="15358" width="10.7109375" style="33"/>
    <col min="15359" max="15359" width="64.7109375" style="33" bestFit="1" customWidth="1"/>
    <col min="15360" max="15360" width="7.7109375" style="33" customWidth="1"/>
    <col min="15361" max="15361" width="9.7109375" style="33" bestFit="1" customWidth="1"/>
    <col min="15362" max="15362" width="13.28515625" style="33" customWidth="1"/>
    <col min="15363" max="15363" width="15.85546875" style="33" bestFit="1" customWidth="1"/>
    <col min="15364" max="15614" width="10.7109375" style="33"/>
    <col min="15615" max="15615" width="64.7109375" style="33" bestFit="1" customWidth="1"/>
    <col min="15616" max="15616" width="7.7109375" style="33" customWidth="1"/>
    <col min="15617" max="15617" width="9.7109375" style="33" bestFit="1" customWidth="1"/>
    <col min="15618" max="15618" width="13.28515625" style="33" customWidth="1"/>
    <col min="15619" max="15619" width="15.85546875" style="33" bestFit="1" customWidth="1"/>
    <col min="15620" max="15870" width="10.7109375" style="33"/>
    <col min="15871" max="15871" width="64.7109375" style="33" bestFit="1" customWidth="1"/>
    <col min="15872" max="15872" width="7.7109375" style="33" customWidth="1"/>
    <col min="15873" max="15873" width="9.7109375" style="33" bestFit="1" customWidth="1"/>
    <col min="15874" max="15874" width="13.28515625" style="33" customWidth="1"/>
    <col min="15875" max="15875" width="15.85546875" style="33" bestFit="1" customWidth="1"/>
    <col min="15876" max="16126" width="10.7109375" style="33"/>
    <col min="16127" max="16127" width="64.7109375" style="33" bestFit="1" customWidth="1"/>
    <col min="16128" max="16128" width="7.7109375" style="33" customWidth="1"/>
    <col min="16129" max="16129" width="9.7109375" style="33" bestFit="1" customWidth="1"/>
    <col min="16130" max="16130" width="13.28515625" style="33" customWidth="1"/>
    <col min="16131" max="16131" width="15.85546875" style="33" bestFit="1" customWidth="1"/>
    <col min="16132" max="16384" width="10.7109375" style="33"/>
  </cols>
  <sheetData>
    <row r="1" spans="1:8" s="47" customFormat="1" x14ac:dyDescent="0.25">
      <c r="A1" s="45"/>
      <c r="B1" s="48"/>
      <c r="C1" s="48"/>
      <c r="D1" s="73"/>
      <c r="E1" s="48"/>
      <c r="F1" s="103"/>
    </row>
    <row r="2" spans="1:8" ht="33" customHeight="1" x14ac:dyDescent="0.25">
      <c r="A2" s="352" t="s">
        <v>732</v>
      </c>
      <c r="B2" s="352"/>
      <c r="C2" s="352"/>
      <c r="D2" s="352"/>
      <c r="E2" s="352"/>
      <c r="F2" s="352"/>
    </row>
    <row r="3" spans="1:8" s="47" customFormat="1" ht="30" customHeight="1" thickBot="1" x14ac:dyDescent="0.3">
      <c r="A3" s="353" t="s">
        <v>745</v>
      </c>
      <c r="B3" s="353"/>
      <c r="C3" s="353"/>
      <c r="D3" s="353"/>
      <c r="E3" s="353"/>
      <c r="F3" s="353"/>
    </row>
    <row r="4" spans="1:8" s="47" customFormat="1" ht="16.5" thickBot="1" x14ac:dyDescent="0.3">
      <c r="A4" s="326" t="s">
        <v>0</v>
      </c>
      <c r="B4" s="326" t="s">
        <v>1</v>
      </c>
      <c r="C4" s="326" t="s">
        <v>2</v>
      </c>
      <c r="D4" s="327" t="s">
        <v>3</v>
      </c>
      <c r="E4" s="328" t="s">
        <v>4</v>
      </c>
      <c r="F4" s="329" t="s">
        <v>5</v>
      </c>
    </row>
    <row r="5" spans="1:8" s="55" customFormat="1" ht="24.95" customHeight="1" thickBot="1" x14ac:dyDescent="0.3">
      <c r="A5" s="219" t="s">
        <v>836</v>
      </c>
      <c r="B5" s="220" t="s">
        <v>834</v>
      </c>
      <c r="C5" s="219"/>
      <c r="D5" s="219"/>
      <c r="E5" s="221"/>
      <c r="F5" s="222"/>
    </row>
    <row r="6" spans="1:8" s="55" customFormat="1" ht="24.95" customHeight="1" thickBot="1" x14ac:dyDescent="0.3">
      <c r="A6" s="219" t="s">
        <v>837</v>
      </c>
      <c r="B6" s="220" t="s">
        <v>49</v>
      </c>
      <c r="C6" s="219"/>
      <c r="D6" s="219"/>
      <c r="E6" s="219"/>
      <c r="F6" s="223"/>
    </row>
    <row r="7" spans="1:8" ht="20.25" customHeight="1" thickBot="1" x14ac:dyDescent="0.3">
      <c r="A7" s="224"/>
      <c r="B7" s="225" t="s">
        <v>61</v>
      </c>
      <c r="C7" s="226" t="s">
        <v>21</v>
      </c>
      <c r="D7" s="227">
        <v>1</v>
      </c>
      <c r="E7" s="228"/>
      <c r="F7" s="228">
        <f>+E7*D7</f>
        <v>0</v>
      </c>
    </row>
    <row r="8" spans="1:8" s="114" customFormat="1" ht="16.5" thickBot="1" x14ac:dyDescent="0.3">
      <c r="A8" s="229"/>
      <c r="B8" s="230" t="s">
        <v>401</v>
      </c>
      <c r="C8" s="231" t="s">
        <v>21</v>
      </c>
      <c r="D8" s="232">
        <v>1</v>
      </c>
      <c r="E8" s="228"/>
      <c r="F8" s="228">
        <f t="shared" ref="F8:F15" si="0">+E8*D8</f>
        <v>0</v>
      </c>
    </row>
    <row r="9" spans="1:8" s="101" customFormat="1" ht="24.95" customHeight="1" thickBot="1" x14ac:dyDescent="0.3">
      <c r="A9" s="233"/>
      <c r="B9" s="234" t="s">
        <v>50</v>
      </c>
      <c r="C9" s="213" t="s">
        <v>51</v>
      </c>
      <c r="D9" s="235">
        <v>1</v>
      </c>
      <c r="E9" s="228"/>
      <c r="F9" s="228">
        <f t="shared" si="0"/>
        <v>0</v>
      </c>
      <c r="H9" s="115"/>
    </row>
    <row r="10" spans="1:8" s="101" customFormat="1" ht="24.95" customHeight="1" thickBot="1" x14ac:dyDescent="0.3">
      <c r="A10" s="233"/>
      <c r="B10" s="234" t="s">
        <v>52</v>
      </c>
      <c r="C10" s="213" t="s">
        <v>51</v>
      </c>
      <c r="D10" s="236">
        <v>1</v>
      </c>
      <c r="E10" s="228"/>
      <c r="F10" s="228">
        <f t="shared" si="0"/>
        <v>0</v>
      </c>
    </row>
    <row r="11" spans="1:8" s="101" customFormat="1" ht="32.25" thickBot="1" x14ac:dyDescent="0.3">
      <c r="A11" s="233"/>
      <c r="B11" s="234" t="s">
        <v>402</v>
      </c>
      <c r="C11" s="213" t="s">
        <v>51</v>
      </c>
      <c r="D11" s="236">
        <v>1</v>
      </c>
      <c r="E11" s="228"/>
      <c r="F11" s="228">
        <f t="shared" si="0"/>
        <v>0</v>
      </c>
    </row>
    <row r="12" spans="1:8" s="102" customFormat="1" ht="24.95" customHeight="1" thickBot="1" x14ac:dyDescent="0.3">
      <c r="A12" s="219" t="s">
        <v>838</v>
      </c>
      <c r="B12" s="220" t="s">
        <v>53</v>
      </c>
      <c r="C12" s="219"/>
      <c r="D12" s="237"/>
      <c r="E12" s="221"/>
      <c r="F12" s="228"/>
    </row>
    <row r="13" spans="1:8" ht="16.5" thickBot="1" x14ac:dyDescent="0.3">
      <c r="A13" s="233"/>
      <c r="B13" s="234" t="s">
        <v>54</v>
      </c>
      <c r="C13" s="213" t="s">
        <v>51</v>
      </c>
      <c r="D13" s="236">
        <v>1</v>
      </c>
      <c r="E13" s="228"/>
      <c r="F13" s="228">
        <f t="shared" si="0"/>
        <v>0</v>
      </c>
    </row>
    <row r="14" spans="1:8" s="55" customFormat="1" ht="24.95" customHeight="1" thickBot="1" x14ac:dyDescent="0.3">
      <c r="A14" s="219" t="s">
        <v>839</v>
      </c>
      <c r="B14" s="220" t="s">
        <v>55</v>
      </c>
      <c r="C14" s="219"/>
      <c r="D14" s="237"/>
      <c r="E14" s="221"/>
      <c r="F14" s="228"/>
    </row>
    <row r="15" spans="1:8" ht="24.95" customHeight="1" thickBot="1" x14ac:dyDescent="0.3">
      <c r="A15" s="233"/>
      <c r="B15" s="234" t="s">
        <v>56</v>
      </c>
      <c r="C15" s="213" t="s">
        <v>51</v>
      </c>
      <c r="D15" s="236">
        <v>1</v>
      </c>
      <c r="E15" s="228"/>
      <c r="F15" s="228">
        <f t="shared" si="0"/>
        <v>0</v>
      </c>
    </row>
    <row r="16" spans="1:8" s="116" customFormat="1" ht="24.95" customHeight="1" thickBot="1" x14ac:dyDescent="0.3">
      <c r="A16" s="238"/>
      <c r="B16" s="239" t="s">
        <v>403</v>
      </c>
      <c r="C16" s="238"/>
      <c r="D16" s="240"/>
      <c r="E16" s="240"/>
      <c r="F16" s="241">
        <f>SUM(F7:F15)</f>
        <v>0</v>
      </c>
    </row>
    <row r="17" spans="1:9" s="116" customFormat="1" ht="24.95" customHeight="1" thickBot="1" x14ac:dyDescent="0.3">
      <c r="A17" s="242" t="s">
        <v>797</v>
      </c>
      <c r="B17" s="242" t="s">
        <v>796</v>
      </c>
      <c r="C17" s="243"/>
      <c r="D17" s="244"/>
      <c r="E17" s="244"/>
      <c r="F17" s="245"/>
    </row>
    <row r="18" spans="1:9" customFormat="1" ht="16.5" thickBot="1" x14ac:dyDescent="0.3">
      <c r="A18" s="218" t="s">
        <v>0</v>
      </c>
      <c r="B18" s="218" t="s">
        <v>1</v>
      </c>
      <c r="C18" s="218" t="s">
        <v>2</v>
      </c>
      <c r="D18" s="218" t="s">
        <v>3</v>
      </c>
      <c r="E18" s="218" t="s">
        <v>4</v>
      </c>
      <c r="F18" s="218" t="s">
        <v>5</v>
      </c>
    </row>
    <row r="19" spans="1:9" customFormat="1" ht="16.5" thickBot="1" x14ac:dyDescent="0.3">
      <c r="A19" s="312" t="s">
        <v>835</v>
      </c>
      <c r="B19" s="312" t="s">
        <v>840</v>
      </c>
      <c r="C19" s="312"/>
      <c r="D19" s="312"/>
      <c r="E19" s="312"/>
      <c r="F19" s="312"/>
    </row>
    <row r="20" spans="1:9" s="47" customFormat="1" ht="16.5" thickBot="1" x14ac:dyDescent="0.3">
      <c r="A20" s="219" t="s">
        <v>295</v>
      </c>
      <c r="B20" s="246" t="s">
        <v>841</v>
      </c>
      <c r="C20" s="226"/>
      <c r="D20" s="247"/>
      <c r="E20" s="248"/>
      <c r="F20" s="235"/>
    </row>
    <row r="21" spans="1:9" s="47" customFormat="1" ht="16.5" thickBot="1" x14ac:dyDescent="0.3">
      <c r="A21" s="249" t="s">
        <v>296</v>
      </c>
      <c r="B21" s="225" t="s">
        <v>381</v>
      </c>
      <c r="C21" s="226" t="s">
        <v>32</v>
      </c>
      <c r="D21" s="214">
        <v>18</v>
      </c>
      <c r="E21" s="248"/>
      <c r="F21" s="248">
        <f>E21*D21</f>
        <v>0</v>
      </c>
      <c r="I21" s="107"/>
    </row>
    <row r="22" spans="1:9" s="47" customFormat="1" ht="16.5" thickBot="1" x14ac:dyDescent="0.3">
      <c r="A22" s="249" t="s">
        <v>297</v>
      </c>
      <c r="B22" s="225" t="s">
        <v>382</v>
      </c>
      <c r="C22" s="226" t="s">
        <v>32</v>
      </c>
      <c r="D22" s="214">
        <v>22</v>
      </c>
      <c r="E22" s="248"/>
      <c r="F22" s="248">
        <f>E22*D22</f>
        <v>0</v>
      </c>
      <c r="I22" s="107"/>
    </row>
    <row r="23" spans="1:9" s="47" customFormat="1" ht="16.5" thickBot="1" x14ac:dyDescent="0.3">
      <c r="A23" s="249" t="s">
        <v>298</v>
      </c>
      <c r="B23" s="225" t="s">
        <v>731</v>
      </c>
      <c r="C23" s="226" t="s">
        <v>8</v>
      </c>
      <c r="D23" s="214">
        <f>800*1.25</f>
        <v>1000</v>
      </c>
      <c r="E23" s="248"/>
      <c r="F23" s="248">
        <f>E23*D23</f>
        <v>0</v>
      </c>
      <c r="I23" s="107"/>
    </row>
    <row r="24" spans="1:9" s="47" customFormat="1" ht="16.5" thickBot="1" x14ac:dyDescent="0.3">
      <c r="A24" s="249" t="s">
        <v>299</v>
      </c>
      <c r="B24" s="225" t="s">
        <v>730</v>
      </c>
      <c r="C24" s="226" t="s">
        <v>8</v>
      </c>
      <c r="D24" s="214">
        <f>800*1.1</f>
        <v>880.00000000000011</v>
      </c>
      <c r="E24" s="248"/>
      <c r="F24" s="248">
        <f>E24*D24</f>
        <v>0</v>
      </c>
      <c r="I24" s="107"/>
    </row>
    <row r="25" spans="1:9" s="47" customFormat="1" ht="16.5" thickBot="1" x14ac:dyDescent="0.3">
      <c r="A25" s="254" t="s">
        <v>300</v>
      </c>
      <c r="B25" s="246" t="s">
        <v>842</v>
      </c>
      <c r="C25" s="226"/>
      <c r="D25" s="214"/>
      <c r="E25" s="248"/>
      <c r="F25" s="248"/>
      <c r="I25" s="107"/>
    </row>
    <row r="26" spans="1:9" s="47" customFormat="1" ht="16.5" thickBot="1" x14ac:dyDescent="0.3">
      <c r="A26" s="249" t="s">
        <v>301</v>
      </c>
      <c r="B26" s="225" t="s">
        <v>380</v>
      </c>
      <c r="C26" s="226" t="s">
        <v>8</v>
      </c>
      <c r="D26" s="214">
        <f>+(170*4)*1.1</f>
        <v>748.00000000000011</v>
      </c>
      <c r="E26" s="248"/>
      <c r="F26" s="248">
        <f t="shared" ref="F26:F29" si="1">E26*D26</f>
        <v>0</v>
      </c>
      <c r="I26" s="107"/>
    </row>
    <row r="27" spans="1:9" s="47" customFormat="1" ht="16.5" thickBot="1" x14ac:dyDescent="0.3">
      <c r="A27" s="254" t="s">
        <v>844</v>
      </c>
      <c r="B27" s="246" t="s">
        <v>843</v>
      </c>
      <c r="C27" s="226"/>
      <c r="D27" s="214"/>
      <c r="E27" s="248"/>
      <c r="F27" s="248"/>
      <c r="I27" s="107"/>
    </row>
    <row r="28" spans="1:9" s="47" customFormat="1" ht="16.5" thickBot="1" x14ac:dyDescent="0.3">
      <c r="A28" s="249" t="s">
        <v>845</v>
      </c>
      <c r="B28" s="225" t="s">
        <v>383</v>
      </c>
      <c r="C28" s="226" t="s">
        <v>384</v>
      </c>
      <c r="D28" s="214">
        <v>1</v>
      </c>
      <c r="E28" s="248"/>
      <c r="F28" s="248">
        <f t="shared" si="1"/>
        <v>0</v>
      </c>
      <c r="I28" s="107"/>
    </row>
    <row r="29" spans="1:9" s="47" customFormat="1" ht="16.5" thickBot="1" x14ac:dyDescent="0.3">
      <c r="A29" s="249" t="s">
        <v>846</v>
      </c>
      <c r="B29" s="225" t="s">
        <v>733</v>
      </c>
      <c r="C29" s="226" t="s">
        <v>8</v>
      </c>
      <c r="D29" s="214">
        <f>415*1.15</f>
        <v>477.24999999999994</v>
      </c>
      <c r="E29" s="248"/>
      <c r="F29" s="248">
        <f t="shared" si="1"/>
        <v>0</v>
      </c>
      <c r="I29" s="107"/>
    </row>
    <row r="30" spans="1:9" s="47" customFormat="1" ht="16.5" thickBot="1" x14ac:dyDescent="0.3">
      <c r="A30" s="249" t="s">
        <v>847</v>
      </c>
      <c r="B30" s="225" t="s">
        <v>386</v>
      </c>
      <c r="C30" s="226" t="s">
        <v>385</v>
      </c>
      <c r="D30" s="214">
        <v>1</v>
      </c>
      <c r="E30" s="248"/>
      <c r="F30" s="248">
        <f>D30*E30</f>
        <v>0</v>
      </c>
      <c r="I30" s="107"/>
    </row>
    <row r="31" spans="1:9" s="47" customFormat="1" ht="16.5" thickBot="1" x14ac:dyDescent="0.3">
      <c r="A31" s="254" t="s">
        <v>849</v>
      </c>
      <c r="B31" s="246" t="s">
        <v>848</v>
      </c>
      <c r="C31" s="226"/>
      <c r="D31" s="214"/>
      <c r="E31" s="248"/>
      <c r="F31" s="248"/>
      <c r="I31" s="107"/>
    </row>
    <row r="32" spans="1:9" s="47" customFormat="1" ht="16.5" thickBot="1" x14ac:dyDescent="0.3">
      <c r="A32" s="249" t="s">
        <v>850</v>
      </c>
      <c r="B32" s="225" t="s">
        <v>387</v>
      </c>
      <c r="C32" s="226" t="s">
        <v>385</v>
      </c>
      <c r="D32" s="214">
        <v>1</v>
      </c>
      <c r="E32" s="248"/>
      <c r="F32" s="248">
        <f>D32*E32</f>
        <v>0</v>
      </c>
      <c r="I32" s="107"/>
    </row>
    <row r="33" spans="1:256" s="111" customFormat="1" ht="16.5" thickBot="1" x14ac:dyDescent="0.3">
      <c r="A33" s="250"/>
      <c r="B33" s="251" t="s">
        <v>388</v>
      </c>
      <c r="C33" s="349"/>
      <c r="D33" s="349"/>
      <c r="E33" s="252"/>
      <c r="F33" s="253">
        <f>SUM(F21:F32)</f>
        <v>0</v>
      </c>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c r="FN33" s="47"/>
      <c r="FO33" s="47"/>
      <c r="FP33" s="47"/>
      <c r="FQ33" s="47"/>
      <c r="FR33" s="47"/>
      <c r="FS33" s="47"/>
      <c r="FT33" s="47"/>
      <c r="FU33" s="47"/>
      <c r="FV33" s="47"/>
      <c r="FW33" s="47"/>
      <c r="FX33" s="47"/>
      <c r="FY33" s="47"/>
      <c r="FZ33" s="47"/>
      <c r="GA33" s="47"/>
      <c r="GB33" s="47"/>
      <c r="GC33" s="47"/>
      <c r="GD33" s="47"/>
      <c r="GE33" s="47"/>
      <c r="GF33" s="47"/>
      <c r="GG33" s="47"/>
      <c r="GH33" s="47"/>
      <c r="GI33" s="47"/>
      <c r="GJ33" s="47"/>
      <c r="GK33" s="47"/>
      <c r="GL33" s="47"/>
      <c r="GM33" s="47"/>
      <c r="GN33" s="47"/>
      <c r="GO33" s="47"/>
      <c r="GP33" s="47"/>
      <c r="GQ33" s="47"/>
      <c r="GR33" s="47"/>
      <c r="GS33" s="47"/>
      <c r="GT33" s="47"/>
      <c r="GU33" s="47"/>
      <c r="GV33" s="47"/>
      <c r="GW33" s="47"/>
      <c r="GX33" s="47"/>
      <c r="GY33" s="47"/>
      <c r="GZ33" s="47"/>
      <c r="HA33" s="47"/>
      <c r="HB33" s="47"/>
      <c r="HC33" s="47"/>
      <c r="HD33" s="47"/>
      <c r="HE33" s="47"/>
      <c r="HF33" s="47"/>
      <c r="HG33" s="47"/>
      <c r="HH33" s="47"/>
      <c r="HI33" s="47"/>
      <c r="HJ33" s="47"/>
      <c r="HK33" s="47"/>
      <c r="HL33" s="47"/>
      <c r="HM33" s="47"/>
      <c r="HN33" s="47"/>
      <c r="HO33" s="47"/>
      <c r="HP33" s="47"/>
      <c r="HQ33" s="47"/>
      <c r="HR33" s="47"/>
      <c r="HS33" s="47"/>
      <c r="HT33" s="47"/>
      <c r="HU33" s="47"/>
      <c r="HV33" s="47"/>
      <c r="HW33" s="47"/>
      <c r="HX33" s="47"/>
      <c r="HY33" s="47"/>
      <c r="HZ33" s="47"/>
      <c r="IA33" s="47"/>
      <c r="IB33" s="47"/>
      <c r="IC33" s="47"/>
      <c r="ID33" s="47"/>
      <c r="IE33" s="47"/>
      <c r="IF33" s="47"/>
      <c r="IG33" s="47"/>
      <c r="IH33" s="47"/>
      <c r="II33" s="47"/>
      <c r="IJ33" s="47"/>
      <c r="IK33" s="47"/>
      <c r="IL33" s="47"/>
      <c r="IM33" s="47"/>
      <c r="IN33" s="47"/>
      <c r="IO33" s="47"/>
      <c r="IP33" s="47"/>
      <c r="IQ33" s="47"/>
      <c r="IR33" s="47"/>
      <c r="IS33" s="47"/>
      <c r="IT33" s="47"/>
      <c r="IU33" s="47"/>
      <c r="IV33" s="47"/>
    </row>
    <row r="34" spans="1:256" s="65" customFormat="1" ht="16.5" thickBot="1" x14ac:dyDescent="0.3">
      <c r="A34" s="258" t="s">
        <v>851</v>
      </c>
      <c r="B34" s="261" t="s">
        <v>294</v>
      </c>
      <c r="C34" s="226"/>
      <c r="D34" s="262"/>
      <c r="E34" s="263"/>
      <c r="F34" s="264"/>
    </row>
    <row r="35" spans="1:256" s="47" customFormat="1" ht="16.5" thickBot="1" x14ac:dyDescent="0.3">
      <c r="A35" s="258"/>
      <c r="B35" s="261" t="s">
        <v>184</v>
      </c>
      <c r="C35" s="226"/>
      <c r="D35" s="262"/>
      <c r="E35" s="223"/>
      <c r="F35" s="264"/>
    </row>
    <row r="36" spans="1:256" s="47" customFormat="1" ht="16.5" thickBot="1" x14ac:dyDescent="0.3">
      <c r="A36" s="258" t="s">
        <v>857</v>
      </c>
      <c r="B36" s="246" t="s">
        <v>196</v>
      </c>
      <c r="C36" s="226"/>
      <c r="D36" s="262"/>
      <c r="E36" s="223"/>
      <c r="F36" s="264"/>
    </row>
    <row r="37" spans="1:256" s="47" customFormat="1" ht="16.5" thickBot="1" x14ac:dyDescent="0.3">
      <c r="A37" s="249" t="s">
        <v>885</v>
      </c>
      <c r="B37" s="266" t="s">
        <v>197</v>
      </c>
      <c r="C37" s="226" t="s">
        <v>7</v>
      </c>
      <c r="D37" s="214">
        <f>(88)*0.15*0.15*1.05</f>
        <v>2.0789999999999997</v>
      </c>
      <c r="E37" s="248"/>
      <c r="F37" s="248">
        <f>+E37*D37</f>
        <v>0</v>
      </c>
    </row>
    <row r="38" spans="1:256" s="47" customFormat="1" ht="16.5" thickBot="1" x14ac:dyDescent="0.3">
      <c r="A38" s="249" t="s">
        <v>852</v>
      </c>
      <c r="B38" s="266" t="s">
        <v>168</v>
      </c>
      <c r="C38" s="226" t="s">
        <v>7</v>
      </c>
      <c r="D38" s="214">
        <f>(150)*0.15*0.2*1.05</f>
        <v>4.7250000000000005</v>
      </c>
      <c r="E38" s="248"/>
      <c r="F38" s="248">
        <f t="shared" ref="F38:F48" si="2">+E38*D38</f>
        <v>0</v>
      </c>
    </row>
    <row r="39" spans="1:256" s="47" customFormat="1" ht="16.5" thickBot="1" x14ac:dyDescent="0.3">
      <c r="A39" s="249" t="s">
        <v>853</v>
      </c>
      <c r="B39" s="266" t="s">
        <v>389</v>
      </c>
      <c r="C39" s="226" t="s">
        <v>7</v>
      </c>
      <c r="D39" s="214">
        <f>(160)*0.2*0.3*1.05</f>
        <v>10.08</v>
      </c>
      <c r="E39" s="248"/>
      <c r="F39" s="248">
        <f t="shared" si="2"/>
        <v>0</v>
      </c>
    </row>
    <row r="40" spans="1:256" s="47" customFormat="1" ht="16.5" thickBot="1" x14ac:dyDescent="0.3">
      <c r="A40" s="249" t="s">
        <v>854</v>
      </c>
      <c r="B40" s="266" t="s">
        <v>856</v>
      </c>
      <c r="C40" s="226" t="s">
        <v>7</v>
      </c>
      <c r="D40" s="214">
        <f>1.2*0.1*8*0.8</f>
        <v>0.76800000000000002</v>
      </c>
      <c r="E40" s="248"/>
      <c r="F40" s="248">
        <f t="shared" si="2"/>
        <v>0</v>
      </c>
    </row>
    <row r="41" spans="1:256" s="47" customFormat="1" ht="16.5" thickBot="1" x14ac:dyDescent="0.3">
      <c r="A41" s="249" t="s">
        <v>855</v>
      </c>
      <c r="B41" s="266" t="s">
        <v>789</v>
      </c>
      <c r="C41" s="226" t="s">
        <v>7</v>
      </c>
      <c r="D41" s="214">
        <f>5*0.2*1.1</f>
        <v>1.1000000000000001</v>
      </c>
      <c r="E41" s="248"/>
      <c r="F41" s="248">
        <f t="shared" si="2"/>
        <v>0</v>
      </c>
    </row>
    <row r="42" spans="1:256" s="47" customFormat="1" ht="16.5" thickBot="1" x14ac:dyDescent="0.3">
      <c r="A42" s="258" t="s">
        <v>858</v>
      </c>
      <c r="B42" s="268" t="s">
        <v>302</v>
      </c>
      <c r="C42" s="226"/>
      <c r="D42" s="262"/>
      <c r="E42" s="263"/>
      <c r="F42" s="248"/>
      <c r="K42" s="47" t="s">
        <v>175</v>
      </c>
    </row>
    <row r="43" spans="1:256" s="47" customFormat="1" ht="16.5" thickBot="1" x14ac:dyDescent="0.3">
      <c r="A43" s="267" t="s">
        <v>859</v>
      </c>
      <c r="B43" s="225" t="s">
        <v>157</v>
      </c>
      <c r="C43" s="226" t="s">
        <v>8</v>
      </c>
      <c r="D43" s="214">
        <f>(180*3)*1.05</f>
        <v>567</v>
      </c>
      <c r="E43" s="248"/>
      <c r="F43" s="248">
        <f t="shared" si="2"/>
        <v>0</v>
      </c>
    </row>
    <row r="44" spans="1:256" s="193" customFormat="1" ht="16.5" thickBot="1" x14ac:dyDescent="0.3">
      <c r="A44" s="269" t="s">
        <v>860</v>
      </c>
      <c r="B44" s="270" t="s">
        <v>60</v>
      </c>
      <c r="C44" s="271" t="s">
        <v>8</v>
      </c>
      <c r="D44" s="272">
        <f>(250*3)*1.05</f>
        <v>787.5</v>
      </c>
      <c r="E44" s="273"/>
      <c r="F44" s="273">
        <f t="shared" si="2"/>
        <v>0</v>
      </c>
    </row>
    <row r="45" spans="1:256" s="47" customFormat="1" ht="16.5" thickBot="1" x14ac:dyDescent="0.3">
      <c r="A45" s="269" t="s">
        <v>861</v>
      </c>
      <c r="B45" s="225" t="s">
        <v>390</v>
      </c>
      <c r="C45" s="226" t="s">
        <v>8</v>
      </c>
      <c r="D45" s="214">
        <f>90*3*1.05</f>
        <v>283.5</v>
      </c>
      <c r="E45" s="248"/>
      <c r="F45" s="248">
        <f t="shared" si="2"/>
        <v>0</v>
      </c>
    </row>
    <row r="46" spans="1:256" s="47" customFormat="1" ht="32.25" thickBot="1" x14ac:dyDescent="0.3">
      <c r="A46" s="269" t="s">
        <v>862</v>
      </c>
      <c r="B46" s="265" t="s">
        <v>802</v>
      </c>
      <c r="C46" s="226" t="s">
        <v>8</v>
      </c>
      <c r="D46" s="214">
        <f>5*2*4*1.1</f>
        <v>44</v>
      </c>
      <c r="E46" s="248"/>
      <c r="F46" s="248">
        <f t="shared" si="2"/>
        <v>0</v>
      </c>
    </row>
    <row r="47" spans="1:256" s="47" customFormat="1" ht="16.5" thickBot="1" x14ac:dyDescent="0.3">
      <c r="A47" s="269" t="s">
        <v>863</v>
      </c>
      <c r="B47" s="225" t="s">
        <v>787</v>
      </c>
      <c r="C47" s="226" t="s">
        <v>8</v>
      </c>
      <c r="D47" s="214">
        <f>43*1*0.25*1.05</f>
        <v>11.2875</v>
      </c>
      <c r="E47" s="248"/>
      <c r="F47" s="248">
        <f t="shared" si="2"/>
        <v>0</v>
      </c>
    </row>
    <row r="48" spans="1:256" s="47" customFormat="1" ht="16.5" thickBot="1" x14ac:dyDescent="0.3">
      <c r="A48" s="269" t="s">
        <v>888</v>
      </c>
      <c r="B48" s="225" t="s">
        <v>788</v>
      </c>
      <c r="C48" s="226" t="s">
        <v>8</v>
      </c>
      <c r="D48" s="214">
        <f>1*3*2.3*1.1</f>
        <v>7.59</v>
      </c>
      <c r="E48" s="248"/>
      <c r="F48" s="248">
        <f t="shared" si="2"/>
        <v>0</v>
      </c>
    </row>
    <row r="49" spans="1:9" s="47" customFormat="1" ht="16.5" thickBot="1" x14ac:dyDescent="0.3">
      <c r="A49" s="255"/>
      <c r="B49" s="256"/>
      <c r="C49" s="349" t="s">
        <v>283</v>
      </c>
      <c r="D49" s="349"/>
      <c r="E49" s="252"/>
      <c r="F49" s="257">
        <f>SUM(F35:F48)</f>
        <v>0</v>
      </c>
      <c r="H49" s="33"/>
      <c r="I49" s="33"/>
    </row>
    <row r="50" spans="1:9" ht="16.5" thickBot="1" x14ac:dyDescent="0.3">
      <c r="A50" s="254" t="s">
        <v>375</v>
      </c>
      <c r="B50" s="274" t="s">
        <v>29</v>
      </c>
      <c r="C50" s="226"/>
      <c r="D50" s="259"/>
      <c r="E50" s="248"/>
      <c r="F50" s="248"/>
    </row>
    <row r="51" spans="1:9" ht="16.5" thickBot="1" x14ac:dyDescent="0.3">
      <c r="A51" s="258" t="s">
        <v>740</v>
      </c>
      <c r="B51" s="246" t="s">
        <v>10</v>
      </c>
      <c r="C51" s="275"/>
      <c r="D51" s="276"/>
      <c r="E51" s="248"/>
      <c r="F51" s="248"/>
    </row>
    <row r="52" spans="1:9" ht="32.25" thickBot="1" x14ac:dyDescent="0.3">
      <c r="A52" s="277" t="s">
        <v>741</v>
      </c>
      <c r="B52" s="266" t="s">
        <v>782</v>
      </c>
      <c r="C52" s="233" t="s">
        <v>8</v>
      </c>
      <c r="D52" s="214">
        <f>520*1.25</f>
        <v>650</v>
      </c>
      <c r="E52" s="248"/>
      <c r="F52" s="248">
        <f t="shared" ref="F52:F60" si="3">+E52*D52</f>
        <v>0</v>
      </c>
    </row>
    <row r="53" spans="1:9" ht="16.5" thickBot="1" x14ac:dyDescent="0.3">
      <c r="A53" s="258" t="s">
        <v>376</v>
      </c>
      <c r="B53" s="246" t="s">
        <v>742</v>
      </c>
      <c r="C53" s="275"/>
      <c r="D53" s="276"/>
      <c r="E53" s="248"/>
      <c r="F53" s="248"/>
    </row>
    <row r="54" spans="1:9" ht="16.5" thickBot="1" x14ac:dyDescent="0.3">
      <c r="A54" s="277" t="s">
        <v>377</v>
      </c>
      <c r="B54" s="265" t="s">
        <v>744</v>
      </c>
      <c r="C54" s="233" t="s">
        <v>8</v>
      </c>
      <c r="D54" s="214">
        <f>800*1.25*0</f>
        <v>0</v>
      </c>
      <c r="E54" s="248"/>
      <c r="F54" s="248">
        <f>+E54*D54</f>
        <v>0</v>
      </c>
    </row>
    <row r="55" spans="1:9" ht="16.5" thickBot="1" x14ac:dyDescent="0.3">
      <c r="A55" s="277" t="s">
        <v>743</v>
      </c>
      <c r="B55" s="225" t="s">
        <v>194</v>
      </c>
      <c r="C55" s="226" t="s">
        <v>11</v>
      </c>
      <c r="D55" s="214">
        <f>120*0</f>
        <v>0</v>
      </c>
      <c r="E55" s="248"/>
      <c r="F55" s="248">
        <f t="shared" ref="F55" si="4">+E55*D55</f>
        <v>0</v>
      </c>
    </row>
    <row r="56" spans="1:9" ht="16.5" thickBot="1" x14ac:dyDescent="0.3">
      <c r="A56" s="258" t="s">
        <v>378</v>
      </c>
      <c r="B56" s="246" t="s">
        <v>30</v>
      </c>
      <c r="C56" s="233"/>
      <c r="D56" s="276"/>
      <c r="E56" s="248"/>
      <c r="F56" s="248"/>
    </row>
    <row r="57" spans="1:9" ht="16.5" thickBot="1" x14ac:dyDescent="0.3">
      <c r="A57" s="249" t="s">
        <v>379</v>
      </c>
      <c r="B57" s="265" t="s">
        <v>777</v>
      </c>
      <c r="C57" s="226" t="s">
        <v>8</v>
      </c>
      <c r="D57" s="214">
        <f>520*1.1</f>
        <v>572</v>
      </c>
      <c r="E57" s="248"/>
      <c r="F57" s="248">
        <f t="shared" si="3"/>
        <v>0</v>
      </c>
    </row>
    <row r="58" spans="1:9" ht="32.25" thickBot="1" x14ac:dyDescent="0.3">
      <c r="A58" s="249"/>
      <c r="B58" s="265" t="s">
        <v>790</v>
      </c>
      <c r="C58" s="226" t="s">
        <v>8</v>
      </c>
      <c r="D58" s="214">
        <f>(102)*1.05*0.6</f>
        <v>64.260000000000005</v>
      </c>
      <c r="E58" s="248"/>
      <c r="F58" s="248">
        <f t="shared" si="3"/>
        <v>0</v>
      </c>
    </row>
    <row r="59" spans="1:9" ht="16.5" thickBot="1" x14ac:dyDescent="0.3">
      <c r="A59" s="216" t="s">
        <v>778</v>
      </c>
      <c r="B59" s="246" t="s">
        <v>771</v>
      </c>
      <c r="C59" s="233"/>
      <c r="D59" s="276"/>
      <c r="E59" s="248"/>
      <c r="F59" s="248"/>
    </row>
    <row r="60" spans="1:9" ht="16.5" thickBot="1" x14ac:dyDescent="0.3">
      <c r="A60" s="213" t="s">
        <v>779</v>
      </c>
      <c r="B60" s="265" t="s">
        <v>772</v>
      </c>
      <c r="C60" s="226" t="s">
        <v>11</v>
      </c>
      <c r="D60" s="214">
        <f>32.3*2*1.05</f>
        <v>67.83</v>
      </c>
      <c r="E60" s="248"/>
      <c r="F60" s="248">
        <f t="shared" si="3"/>
        <v>0</v>
      </c>
    </row>
    <row r="61" spans="1:9" ht="16.5" thickBot="1" x14ac:dyDescent="0.3">
      <c r="A61" s="255"/>
      <c r="B61" s="256"/>
      <c r="C61" s="349" t="s">
        <v>284</v>
      </c>
      <c r="D61" s="349"/>
      <c r="E61" s="252"/>
      <c r="F61" s="253">
        <f>SUM(F51:F60)</f>
        <v>0</v>
      </c>
    </row>
    <row r="62" spans="1:9" ht="16.5" thickBot="1" x14ac:dyDescent="0.3">
      <c r="A62" s="258" t="s">
        <v>303</v>
      </c>
      <c r="B62" s="246" t="s">
        <v>26</v>
      </c>
      <c r="C62" s="226"/>
      <c r="D62" s="278"/>
      <c r="E62" s="260"/>
      <c r="F62" s="228"/>
      <c r="H62" s="47"/>
      <c r="I62" s="47"/>
    </row>
    <row r="63" spans="1:9" ht="16.5" thickBot="1" x14ac:dyDescent="0.3">
      <c r="A63" s="249" t="s">
        <v>304</v>
      </c>
      <c r="B63" s="225" t="s">
        <v>773</v>
      </c>
      <c r="C63" s="226" t="s">
        <v>8</v>
      </c>
      <c r="D63" s="214">
        <f>(480)*1.1</f>
        <v>528</v>
      </c>
      <c r="E63" s="248"/>
      <c r="F63" s="248">
        <f t="shared" ref="F63:F66" si="5">+E63*D63</f>
        <v>0</v>
      </c>
      <c r="H63" s="47"/>
      <c r="I63" s="47"/>
    </row>
    <row r="64" spans="1:9" ht="16.5" thickBot="1" x14ac:dyDescent="0.3">
      <c r="A64" s="249" t="s">
        <v>305</v>
      </c>
      <c r="B64" s="265" t="s">
        <v>831</v>
      </c>
      <c r="C64" s="226" t="s">
        <v>8</v>
      </c>
      <c r="D64" s="214">
        <f>60*1.1</f>
        <v>66</v>
      </c>
      <c r="E64" s="248"/>
      <c r="F64" s="248">
        <f t="shared" si="5"/>
        <v>0</v>
      </c>
      <c r="H64" s="47"/>
      <c r="I64" s="47"/>
    </row>
    <row r="65" spans="1:18" ht="16.5" thickBot="1" x14ac:dyDescent="0.3">
      <c r="A65" s="249" t="s">
        <v>306</v>
      </c>
      <c r="B65" s="279" t="s">
        <v>832</v>
      </c>
      <c r="C65" s="226" t="s">
        <v>11</v>
      </c>
      <c r="D65" s="214">
        <f>370*1.1</f>
        <v>407.00000000000006</v>
      </c>
      <c r="E65" s="248"/>
      <c r="F65" s="248">
        <f t="shared" si="5"/>
        <v>0</v>
      </c>
      <c r="H65" s="47"/>
      <c r="I65" s="47"/>
    </row>
    <row r="66" spans="1:18" ht="16.5" thickBot="1" x14ac:dyDescent="0.3">
      <c r="A66" s="249" t="s">
        <v>307</v>
      </c>
      <c r="B66" s="279" t="s">
        <v>833</v>
      </c>
      <c r="C66" s="226" t="s">
        <v>8</v>
      </c>
      <c r="D66" s="214">
        <f>(60*2.5)*1.1</f>
        <v>165</v>
      </c>
      <c r="E66" s="248"/>
      <c r="F66" s="248">
        <f t="shared" si="5"/>
        <v>0</v>
      </c>
      <c r="H66" s="47"/>
      <c r="I66" s="47"/>
    </row>
    <row r="67" spans="1:18" ht="16.5" thickBot="1" x14ac:dyDescent="0.3">
      <c r="A67" s="255"/>
      <c r="B67" s="256"/>
      <c r="C67" s="349" t="s">
        <v>285</v>
      </c>
      <c r="D67" s="349"/>
      <c r="E67" s="280"/>
      <c r="F67" s="257">
        <f>SUM(F63:F66)</f>
        <v>0</v>
      </c>
      <c r="H67" s="47"/>
      <c r="I67" s="47"/>
    </row>
    <row r="68" spans="1:18" s="47" customFormat="1" ht="16.5" thickBot="1" x14ac:dyDescent="0.3">
      <c r="A68" s="258" t="s">
        <v>308</v>
      </c>
      <c r="B68" s="274" t="s">
        <v>13</v>
      </c>
      <c r="C68" s="226"/>
      <c r="D68" s="226"/>
      <c r="E68" s="233"/>
      <c r="F68" s="248"/>
    </row>
    <row r="69" spans="1:18" s="47" customFormat="1" ht="16.5" thickBot="1" x14ac:dyDescent="0.3">
      <c r="A69" s="254" t="s">
        <v>309</v>
      </c>
      <c r="B69" s="274" t="s">
        <v>57</v>
      </c>
      <c r="C69" s="226"/>
      <c r="D69" s="226"/>
      <c r="E69" s="233"/>
      <c r="F69" s="248"/>
    </row>
    <row r="70" spans="1:18" s="47" customFormat="1" ht="16.5" thickBot="1" x14ac:dyDescent="0.3">
      <c r="A70" s="249" t="s">
        <v>310</v>
      </c>
      <c r="B70" s="246" t="s">
        <v>159</v>
      </c>
      <c r="C70" s="226"/>
      <c r="D70" s="247"/>
      <c r="E70" s="248"/>
      <c r="F70" s="248"/>
    </row>
    <row r="71" spans="1:18" s="47" customFormat="1" ht="32.25" thickBot="1" x14ac:dyDescent="0.3">
      <c r="A71" s="277"/>
      <c r="B71" s="265" t="s">
        <v>160</v>
      </c>
      <c r="C71" s="233" t="s">
        <v>161</v>
      </c>
      <c r="D71" s="217">
        <v>1</v>
      </c>
      <c r="E71" s="248"/>
      <c r="F71" s="248">
        <f t="shared" ref="F71:F92" si="6">+E71*D71</f>
        <v>0</v>
      </c>
    </row>
    <row r="72" spans="1:18" s="47" customFormat="1" ht="16.5" thickBot="1" x14ac:dyDescent="0.3">
      <c r="A72" s="249" t="s">
        <v>311</v>
      </c>
      <c r="B72" s="246" t="s">
        <v>199</v>
      </c>
      <c r="C72" s="226"/>
      <c r="D72" s="247"/>
      <c r="E72" s="248"/>
      <c r="F72" s="248"/>
    </row>
    <row r="73" spans="1:18" s="47" customFormat="1" ht="48" thickBot="1" x14ac:dyDescent="0.3">
      <c r="A73" s="277"/>
      <c r="B73" s="265" t="s">
        <v>164</v>
      </c>
      <c r="C73" s="233" t="s">
        <v>161</v>
      </c>
      <c r="D73" s="217">
        <v>1</v>
      </c>
      <c r="E73" s="248"/>
      <c r="F73" s="248">
        <f t="shared" si="6"/>
        <v>0</v>
      </c>
    </row>
    <row r="74" spans="1:18" s="47" customFormat="1" ht="16.5" thickBot="1" x14ac:dyDescent="0.3">
      <c r="A74" s="254" t="s">
        <v>312</v>
      </c>
      <c r="B74" s="274" t="s">
        <v>42</v>
      </c>
      <c r="C74" s="226"/>
      <c r="D74" s="226"/>
      <c r="E74" s="233"/>
      <c r="F74" s="248"/>
    </row>
    <row r="75" spans="1:18" s="47" customFormat="1" ht="16.5" thickBot="1" x14ac:dyDescent="0.3">
      <c r="A75" s="249" t="s">
        <v>313</v>
      </c>
      <c r="B75" s="246" t="s">
        <v>165</v>
      </c>
      <c r="C75" s="226"/>
      <c r="D75" s="247"/>
      <c r="E75" s="248"/>
      <c r="F75" s="248"/>
    </row>
    <row r="76" spans="1:18" s="47" customFormat="1" ht="32.25" thickBot="1" x14ac:dyDescent="0.3">
      <c r="A76" s="277"/>
      <c r="B76" s="265" t="s">
        <v>166</v>
      </c>
      <c r="C76" s="233" t="s">
        <v>161</v>
      </c>
      <c r="D76" s="217">
        <v>1</v>
      </c>
      <c r="E76" s="248"/>
      <c r="F76" s="248">
        <f t="shared" si="6"/>
        <v>0</v>
      </c>
    </row>
    <row r="77" spans="1:18" s="47" customFormat="1" ht="16.5" thickBot="1" x14ac:dyDescent="0.3">
      <c r="A77" s="249" t="s">
        <v>314</v>
      </c>
      <c r="B77" s="246" t="s">
        <v>167</v>
      </c>
      <c r="C77" s="226"/>
      <c r="D77" s="247"/>
      <c r="E77" s="248"/>
      <c r="F77" s="248"/>
    </row>
    <row r="78" spans="1:18" s="47" customFormat="1" ht="32.25" thickBot="1" x14ac:dyDescent="0.3">
      <c r="A78" s="277"/>
      <c r="B78" s="265" t="s">
        <v>200</v>
      </c>
      <c r="C78" s="233" t="s">
        <v>161</v>
      </c>
      <c r="D78" s="217">
        <v>1</v>
      </c>
      <c r="E78" s="248"/>
      <c r="F78" s="248">
        <f t="shared" si="6"/>
        <v>0</v>
      </c>
    </row>
    <row r="79" spans="1:18" s="47" customFormat="1" ht="16.5" thickBot="1" x14ac:dyDescent="0.3">
      <c r="A79" s="254" t="s">
        <v>315</v>
      </c>
      <c r="B79" s="274" t="s">
        <v>37</v>
      </c>
      <c r="C79" s="226"/>
      <c r="D79" s="226"/>
      <c r="E79" s="233"/>
      <c r="F79" s="248"/>
    </row>
    <row r="80" spans="1:18" s="47" customFormat="1" ht="16.5" thickBot="1" x14ac:dyDescent="0.3">
      <c r="A80" s="249" t="s">
        <v>316</v>
      </c>
      <c r="B80" s="279" t="s">
        <v>158</v>
      </c>
      <c r="C80" s="226" t="s">
        <v>32</v>
      </c>
      <c r="D80" s="215">
        <v>9</v>
      </c>
      <c r="E80" s="248"/>
      <c r="F80" s="248">
        <f t="shared" si="6"/>
        <v>0</v>
      </c>
      <c r="G80"/>
      <c r="H80"/>
      <c r="I80"/>
      <c r="J80"/>
      <c r="K80"/>
      <c r="L80"/>
      <c r="M80"/>
      <c r="N80"/>
      <c r="O80"/>
      <c r="P80"/>
      <c r="Q80"/>
      <c r="R80"/>
    </row>
    <row r="81" spans="1:244" s="47" customFormat="1" ht="16.5" thickBot="1" x14ac:dyDescent="0.3">
      <c r="A81" s="249" t="s">
        <v>317</v>
      </c>
      <c r="B81" s="279" t="s">
        <v>734</v>
      </c>
      <c r="C81" s="226" t="s">
        <v>32</v>
      </c>
      <c r="D81" s="215">
        <v>1</v>
      </c>
      <c r="E81" s="248"/>
      <c r="F81" s="248">
        <f t="shared" si="6"/>
        <v>0</v>
      </c>
      <c r="G81"/>
      <c r="H81"/>
      <c r="I81"/>
      <c r="J81"/>
      <c r="K81"/>
      <c r="L81"/>
      <c r="M81"/>
      <c r="N81"/>
      <c r="O81"/>
      <c r="P81"/>
      <c r="Q81"/>
      <c r="R81"/>
    </row>
    <row r="82" spans="1:244" s="47" customFormat="1" ht="16.5" thickBot="1" x14ac:dyDescent="0.3">
      <c r="A82" s="249" t="s">
        <v>317</v>
      </c>
      <c r="B82" s="279" t="s">
        <v>391</v>
      </c>
      <c r="C82" s="226" t="s">
        <v>32</v>
      </c>
      <c r="D82" s="215">
        <v>10</v>
      </c>
      <c r="E82" s="248"/>
      <c r="F82" s="248">
        <f t="shared" si="6"/>
        <v>0</v>
      </c>
      <c r="G82"/>
      <c r="H82"/>
      <c r="I82"/>
      <c r="J82"/>
      <c r="K82"/>
      <c r="L82"/>
      <c r="M82"/>
      <c r="N82"/>
      <c r="O82"/>
      <c r="P82"/>
      <c r="Q82"/>
      <c r="R82"/>
    </row>
    <row r="83" spans="1:244" s="47" customFormat="1" ht="16.5" thickBot="1" x14ac:dyDescent="0.3">
      <c r="A83" s="249" t="s">
        <v>318</v>
      </c>
      <c r="B83" s="279" t="s">
        <v>173</v>
      </c>
      <c r="C83" s="226" t="s">
        <v>32</v>
      </c>
      <c r="D83" s="215">
        <v>8</v>
      </c>
      <c r="E83" s="248"/>
      <c r="F83" s="248">
        <f t="shared" si="6"/>
        <v>0</v>
      </c>
      <c r="G83"/>
      <c r="H83"/>
      <c r="I83"/>
      <c r="J83"/>
      <c r="K83"/>
      <c r="L83"/>
      <c r="M83"/>
      <c r="N83"/>
      <c r="O83"/>
      <c r="P83"/>
      <c r="Q83"/>
      <c r="R83"/>
    </row>
    <row r="84" spans="1:244" s="47" customFormat="1" ht="16.5" thickBot="1" x14ac:dyDescent="0.3">
      <c r="A84" s="249" t="s">
        <v>319</v>
      </c>
      <c r="B84" s="279" t="s">
        <v>14</v>
      </c>
      <c r="C84" s="226" t="s">
        <v>32</v>
      </c>
      <c r="D84" s="215">
        <v>12</v>
      </c>
      <c r="E84" s="248"/>
      <c r="F84" s="248">
        <f t="shared" si="6"/>
        <v>0</v>
      </c>
      <c r="G84"/>
      <c r="H84"/>
      <c r="I84"/>
      <c r="J84"/>
      <c r="K84"/>
      <c r="L84"/>
      <c r="M84"/>
      <c r="N84"/>
      <c r="O84"/>
      <c r="P84"/>
      <c r="Q84"/>
      <c r="R84"/>
    </row>
    <row r="85" spans="1:244" s="47" customFormat="1" ht="16.5" thickBot="1" x14ac:dyDescent="0.3">
      <c r="A85" s="249" t="s">
        <v>319</v>
      </c>
      <c r="B85" s="279" t="s">
        <v>791</v>
      </c>
      <c r="C85" s="226" t="s">
        <v>32</v>
      </c>
      <c r="D85" s="215">
        <v>2</v>
      </c>
      <c r="E85" s="248"/>
      <c r="F85" s="248">
        <f t="shared" si="6"/>
        <v>0</v>
      </c>
      <c r="G85"/>
      <c r="H85"/>
      <c r="I85"/>
      <c r="J85"/>
      <c r="K85"/>
      <c r="L85"/>
      <c r="M85"/>
      <c r="N85"/>
      <c r="O85"/>
      <c r="P85"/>
      <c r="Q85"/>
      <c r="R85"/>
    </row>
    <row r="86" spans="1:244" s="47" customFormat="1" ht="16.5" thickBot="1" x14ac:dyDescent="0.3">
      <c r="A86" s="254" t="s">
        <v>320</v>
      </c>
      <c r="B86" s="274" t="s">
        <v>38</v>
      </c>
      <c r="C86" s="226"/>
      <c r="D86" s="278"/>
      <c r="E86" s="233"/>
      <c r="F86" s="248"/>
      <c r="G86"/>
      <c r="H86"/>
      <c r="I86"/>
      <c r="J86"/>
      <c r="K86"/>
      <c r="L86"/>
      <c r="M86"/>
      <c r="N86"/>
      <c r="O86"/>
      <c r="P86"/>
      <c r="Q86"/>
      <c r="R86"/>
    </row>
    <row r="87" spans="1:244" s="113" customFormat="1" ht="16.5" thickBot="1" x14ac:dyDescent="0.3">
      <c r="A87" s="249" t="s">
        <v>321</v>
      </c>
      <c r="B87" s="281" t="s">
        <v>392</v>
      </c>
      <c r="C87" s="271" t="s">
        <v>32</v>
      </c>
      <c r="D87" s="282">
        <v>8</v>
      </c>
      <c r="E87" s="273"/>
      <c r="F87" s="273">
        <f>D87*E87</f>
        <v>0</v>
      </c>
      <c r="G87"/>
      <c r="H87"/>
      <c r="I87"/>
      <c r="J87"/>
      <c r="K87"/>
      <c r="L87"/>
      <c r="M87"/>
      <c r="N87"/>
      <c r="O87"/>
      <c r="P87"/>
      <c r="Q87"/>
      <c r="R87"/>
      <c r="S87" s="112"/>
      <c r="T87" s="112"/>
      <c r="U87" s="112"/>
      <c r="V87" s="112"/>
      <c r="W87" s="112"/>
      <c r="X87" s="112"/>
      <c r="Y87" s="112"/>
      <c r="Z87" s="112"/>
      <c r="AA87" s="112"/>
      <c r="AB87" s="112"/>
      <c r="AC87" s="112"/>
      <c r="AD87" s="112"/>
      <c r="AE87" s="112"/>
      <c r="AF87" s="112"/>
      <c r="AG87" s="112"/>
      <c r="AH87" s="112"/>
      <c r="AI87" s="112"/>
      <c r="AJ87" s="112"/>
      <c r="AK87" s="112"/>
      <c r="AL87" s="112"/>
      <c r="AM87" s="112"/>
      <c r="AN87" s="112"/>
      <c r="AO87" s="112"/>
      <c r="AP87" s="112"/>
      <c r="AQ87" s="112"/>
      <c r="AR87" s="112"/>
      <c r="AS87" s="112"/>
      <c r="AT87" s="112"/>
      <c r="AU87" s="112"/>
      <c r="AV87" s="112"/>
      <c r="AW87" s="112"/>
      <c r="AX87" s="112"/>
      <c r="AY87" s="112"/>
      <c r="AZ87" s="112"/>
      <c r="BA87" s="112"/>
      <c r="BB87" s="112"/>
      <c r="BC87" s="112"/>
      <c r="BD87" s="112"/>
      <c r="BE87" s="112"/>
      <c r="BF87" s="112"/>
      <c r="BG87" s="112"/>
      <c r="BH87" s="112"/>
      <c r="BI87" s="112"/>
      <c r="BJ87" s="112"/>
      <c r="BK87" s="112"/>
      <c r="BL87" s="112"/>
      <c r="BM87" s="112"/>
      <c r="BN87" s="112"/>
      <c r="BO87" s="112"/>
      <c r="BP87" s="112"/>
      <c r="BQ87" s="112"/>
      <c r="BR87" s="112"/>
      <c r="BS87" s="112"/>
      <c r="BT87" s="112"/>
      <c r="BU87" s="112"/>
      <c r="BV87" s="112"/>
      <c r="BW87" s="112"/>
      <c r="BX87" s="112"/>
      <c r="BY87" s="112"/>
      <c r="BZ87" s="112"/>
      <c r="CA87" s="112"/>
      <c r="CB87" s="112"/>
      <c r="CC87" s="112"/>
      <c r="CD87" s="112"/>
      <c r="CE87" s="112"/>
      <c r="CF87" s="112"/>
      <c r="CG87" s="112"/>
      <c r="CH87" s="112"/>
      <c r="CI87" s="112"/>
      <c r="CJ87" s="112"/>
      <c r="CK87" s="112"/>
      <c r="CL87" s="112"/>
      <c r="CM87" s="112"/>
      <c r="CN87" s="112"/>
      <c r="CO87" s="112"/>
      <c r="CP87" s="112"/>
      <c r="CQ87" s="112"/>
      <c r="CR87" s="112"/>
      <c r="CS87" s="112"/>
      <c r="CT87" s="112"/>
      <c r="CU87" s="112"/>
      <c r="CV87" s="112"/>
      <c r="CW87" s="112"/>
      <c r="CX87" s="112"/>
      <c r="CY87" s="112"/>
      <c r="CZ87" s="112"/>
      <c r="DA87" s="112"/>
      <c r="DB87" s="112"/>
      <c r="DC87" s="112"/>
      <c r="DD87" s="112"/>
      <c r="DE87" s="112"/>
      <c r="DF87" s="112"/>
      <c r="DG87" s="112"/>
      <c r="DH87" s="112"/>
      <c r="DI87" s="112"/>
      <c r="DJ87" s="112"/>
      <c r="DK87" s="112"/>
      <c r="DL87" s="112"/>
      <c r="DM87" s="112"/>
      <c r="DN87" s="112"/>
      <c r="DO87" s="112"/>
      <c r="DP87" s="112"/>
      <c r="DQ87" s="112"/>
      <c r="DR87" s="112"/>
      <c r="DS87" s="112"/>
      <c r="DT87" s="112"/>
      <c r="DU87" s="112"/>
      <c r="DV87" s="112"/>
      <c r="DW87" s="112"/>
      <c r="DX87" s="112"/>
      <c r="DY87" s="112"/>
      <c r="DZ87" s="112"/>
      <c r="EA87" s="112"/>
      <c r="EB87" s="112"/>
      <c r="EC87" s="112"/>
      <c r="ED87" s="112"/>
      <c r="EE87" s="112"/>
      <c r="EF87" s="112"/>
      <c r="EG87" s="112"/>
      <c r="EH87" s="112"/>
      <c r="EI87" s="112"/>
      <c r="EJ87" s="112"/>
      <c r="EK87" s="112"/>
      <c r="EL87" s="112"/>
      <c r="EM87" s="112"/>
      <c r="EN87" s="112"/>
      <c r="EO87" s="112"/>
      <c r="EP87" s="112"/>
      <c r="EQ87" s="112"/>
      <c r="ER87" s="112"/>
      <c r="ES87" s="112"/>
      <c r="ET87" s="112"/>
      <c r="EU87" s="112"/>
      <c r="EV87" s="112"/>
      <c r="EW87" s="112"/>
      <c r="EX87" s="112"/>
      <c r="EY87" s="112"/>
      <c r="EZ87" s="112"/>
      <c r="FA87" s="112"/>
      <c r="FB87" s="112"/>
      <c r="FC87" s="112"/>
      <c r="FD87" s="112"/>
      <c r="FE87" s="112"/>
      <c r="FF87" s="112"/>
      <c r="FG87" s="112"/>
      <c r="FH87" s="112"/>
      <c r="FI87" s="112"/>
      <c r="FJ87" s="112"/>
      <c r="FK87" s="112"/>
      <c r="FL87" s="112"/>
      <c r="FM87" s="112"/>
      <c r="FN87" s="112"/>
      <c r="FO87" s="112"/>
      <c r="FP87" s="112"/>
      <c r="FQ87" s="112"/>
      <c r="FR87" s="112"/>
      <c r="FS87" s="112"/>
      <c r="FT87" s="112"/>
      <c r="FU87" s="112"/>
      <c r="FV87" s="112"/>
      <c r="FW87" s="112"/>
      <c r="FX87" s="112"/>
      <c r="FY87" s="112"/>
      <c r="FZ87" s="112"/>
      <c r="GA87" s="112"/>
      <c r="GB87" s="112"/>
      <c r="GC87" s="112"/>
      <c r="GD87" s="112"/>
      <c r="GE87" s="112"/>
      <c r="GF87" s="112"/>
      <c r="GG87" s="112"/>
      <c r="GH87" s="112"/>
      <c r="GI87" s="112"/>
      <c r="GJ87" s="112"/>
      <c r="GK87" s="112"/>
      <c r="GL87" s="112"/>
      <c r="GM87" s="112"/>
      <c r="GN87" s="112"/>
      <c r="GO87" s="112"/>
      <c r="GP87" s="112"/>
      <c r="GQ87" s="112"/>
      <c r="GR87" s="112"/>
      <c r="GS87" s="112"/>
      <c r="GT87" s="112"/>
      <c r="GU87" s="112"/>
      <c r="GV87" s="112"/>
      <c r="GW87" s="112"/>
      <c r="GX87" s="112"/>
      <c r="GY87" s="112"/>
      <c r="GZ87" s="112"/>
      <c r="HA87" s="112"/>
      <c r="HB87" s="112"/>
      <c r="HC87" s="112"/>
      <c r="HD87" s="112"/>
      <c r="HE87" s="112"/>
      <c r="HF87" s="112"/>
      <c r="HG87" s="112"/>
      <c r="HH87" s="112"/>
      <c r="HI87" s="112"/>
      <c r="HJ87" s="112"/>
      <c r="HK87" s="112"/>
      <c r="HL87" s="112"/>
      <c r="HM87" s="112"/>
      <c r="HN87" s="112"/>
      <c r="HO87" s="112"/>
      <c r="HP87" s="112"/>
      <c r="HQ87" s="112"/>
      <c r="HR87" s="112"/>
      <c r="HS87" s="112"/>
      <c r="HT87" s="112"/>
      <c r="HU87" s="112"/>
      <c r="HV87" s="112"/>
      <c r="HW87" s="112"/>
      <c r="HX87" s="112"/>
      <c r="HY87" s="112"/>
      <c r="HZ87" s="112"/>
      <c r="IA87" s="112"/>
      <c r="IB87" s="112"/>
      <c r="IC87" s="112"/>
      <c r="ID87" s="112"/>
      <c r="IE87" s="112"/>
      <c r="IF87" s="112"/>
      <c r="IG87" s="112"/>
      <c r="IH87" s="112"/>
      <c r="II87" s="112"/>
      <c r="IJ87" s="112"/>
    </row>
    <row r="88" spans="1:244" s="47" customFormat="1" ht="16.5" thickBot="1" x14ac:dyDescent="0.3">
      <c r="A88" s="249" t="s">
        <v>322</v>
      </c>
      <c r="B88" s="279" t="s">
        <v>15</v>
      </c>
      <c r="C88" s="226" t="s">
        <v>32</v>
      </c>
      <c r="D88" s="215">
        <v>8</v>
      </c>
      <c r="E88" s="248"/>
      <c r="F88" s="248">
        <f t="shared" si="6"/>
        <v>0</v>
      </c>
      <c r="G88"/>
      <c r="H88"/>
      <c r="I88"/>
      <c r="J88"/>
      <c r="K88"/>
      <c r="L88"/>
      <c r="M88"/>
      <c r="N88"/>
      <c r="O88"/>
      <c r="P88"/>
      <c r="Q88"/>
      <c r="R88"/>
    </row>
    <row r="89" spans="1:244" s="47" customFormat="1" ht="16.5" thickBot="1" x14ac:dyDescent="0.3">
      <c r="A89" s="249" t="s">
        <v>323</v>
      </c>
      <c r="B89" s="279" t="s">
        <v>16</v>
      </c>
      <c r="C89" s="226" t="s">
        <v>32</v>
      </c>
      <c r="D89" s="215">
        <v>8</v>
      </c>
      <c r="E89" s="248"/>
      <c r="F89" s="248">
        <f t="shared" si="6"/>
        <v>0</v>
      </c>
      <c r="G89"/>
      <c r="H89"/>
      <c r="I89"/>
      <c r="J89"/>
      <c r="K89"/>
      <c r="L89"/>
      <c r="M89"/>
      <c r="N89"/>
      <c r="O89"/>
      <c r="P89"/>
      <c r="Q89"/>
      <c r="R89"/>
    </row>
    <row r="90" spans="1:244" s="47" customFormat="1" ht="16.5" thickBot="1" x14ac:dyDescent="0.3">
      <c r="A90" s="249" t="s">
        <v>324</v>
      </c>
      <c r="B90" s="279" t="s">
        <v>39</v>
      </c>
      <c r="C90" s="226" t="s">
        <v>32</v>
      </c>
      <c r="D90" s="215">
        <v>8</v>
      </c>
      <c r="E90" s="248"/>
      <c r="F90" s="248">
        <f t="shared" si="6"/>
        <v>0</v>
      </c>
      <c r="G90"/>
      <c r="H90"/>
      <c r="I90"/>
      <c r="J90"/>
      <c r="K90"/>
      <c r="L90"/>
      <c r="M90"/>
      <c r="N90"/>
      <c r="O90"/>
      <c r="P90"/>
      <c r="Q90"/>
      <c r="R90"/>
    </row>
    <row r="91" spans="1:244" s="47" customFormat="1" ht="16.5" thickBot="1" x14ac:dyDescent="0.3">
      <c r="A91" s="249" t="s">
        <v>325</v>
      </c>
      <c r="B91" s="279" t="s">
        <v>40</v>
      </c>
      <c r="C91" s="226" t="s">
        <v>32</v>
      </c>
      <c r="D91" s="215">
        <v>8</v>
      </c>
      <c r="E91" s="248"/>
      <c r="F91" s="248">
        <f t="shared" si="6"/>
        <v>0</v>
      </c>
      <c r="G91"/>
      <c r="H91"/>
      <c r="I91"/>
      <c r="J91"/>
      <c r="K91"/>
      <c r="L91"/>
      <c r="M91"/>
      <c r="N91"/>
      <c r="O91"/>
      <c r="P91"/>
      <c r="Q91"/>
      <c r="R91"/>
    </row>
    <row r="92" spans="1:244" s="47" customFormat="1" ht="16.5" thickBot="1" x14ac:dyDescent="0.3">
      <c r="A92" s="249" t="s">
        <v>393</v>
      </c>
      <c r="B92" s="279" t="s">
        <v>41</v>
      </c>
      <c r="C92" s="226" t="s">
        <v>32</v>
      </c>
      <c r="D92" s="215">
        <v>8</v>
      </c>
      <c r="E92" s="248"/>
      <c r="F92" s="248">
        <f t="shared" si="6"/>
        <v>0</v>
      </c>
      <c r="G92"/>
      <c r="H92"/>
      <c r="I92"/>
      <c r="J92"/>
      <c r="K92"/>
      <c r="L92"/>
      <c r="M92"/>
      <c r="N92"/>
      <c r="O92"/>
      <c r="P92"/>
      <c r="Q92"/>
      <c r="R92"/>
    </row>
    <row r="93" spans="1:244" s="47" customFormat="1" ht="16.5" thickBot="1" x14ac:dyDescent="0.3">
      <c r="A93" s="255"/>
      <c r="B93" s="280"/>
      <c r="C93" s="349" t="s">
        <v>286</v>
      </c>
      <c r="D93" s="349"/>
      <c r="E93" s="252"/>
      <c r="F93" s="253">
        <f>SUM(F71:F92)</f>
        <v>0</v>
      </c>
    </row>
    <row r="94" spans="1:244" customFormat="1" ht="16.5" thickBot="1" x14ac:dyDescent="0.3">
      <c r="A94" s="254" t="s">
        <v>326</v>
      </c>
      <c r="B94" s="274" t="s">
        <v>31</v>
      </c>
      <c r="C94" s="226"/>
      <c r="D94" s="226"/>
      <c r="E94" s="226"/>
      <c r="F94" s="226"/>
    </row>
    <row r="95" spans="1:244" customFormat="1" ht="15.75" customHeight="1" thickBot="1" x14ac:dyDescent="0.3">
      <c r="A95" s="283" t="s">
        <v>327</v>
      </c>
      <c r="B95" s="351" t="s">
        <v>210</v>
      </c>
      <c r="C95" s="351"/>
      <c r="D95" s="351"/>
      <c r="E95" s="351"/>
      <c r="F95" s="351"/>
    </row>
    <row r="96" spans="1:244" customFormat="1" ht="15.75" customHeight="1" thickBot="1" x14ac:dyDescent="0.3">
      <c r="A96" s="249" t="s">
        <v>328</v>
      </c>
      <c r="B96" s="284" t="s">
        <v>695</v>
      </c>
      <c r="C96" s="226" t="s">
        <v>696</v>
      </c>
      <c r="D96" s="215">
        <v>20</v>
      </c>
      <c r="E96" s="248"/>
      <c r="F96" s="248">
        <f t="shared" ref="F96:F101" si="7">+E96*D96</f>
        <v>0</v>
      </c>
    </row>
    <row r="97" spans="1:6" customFormat="1" ht="15.75" customHeight="1" thickBot="1" x14ac:dyDescent="0.3">
      <c r="A97" s="249" t="s">
        <v>329</v>
      </c>
      <c r="B97" s="284" t="s">
        <v>697</v>
      </c>
      <c r="C97" s="226" t="s">
        <v>696</v>
      </c>
      <c r="D97" s="215">
        <v>5</v>
      </c>
      <c r="E97" s="248"/>
      <c r="F97" s="248">
        <f t="shared" si="7"/>
        <v>0</v>
      </c>
    </row>
    <row r="98" spans="1:6" customFormat="1" ht="15.75" customHeight="1" thickBot="1" x14ac:dyDescent="0.3">
      <c r="A98" s="249" t="s">
        <v>330</v>
      </c>
      <c r="B98" s="284" t="s">
        <v>698</v>
      </c>
      <c r="C98" s="226" t="s">
        <v>696</v>
      </c>
      <c r="D98" s="215">
        <v>20</v>
      </c>
      <c r="E98" s="248"/>
      <c r="F98" s="248">
        <f t="shared" si="7"/>
        <v>0</v>
      </c>
    </row>
    <row r="99" spans="1:6" customFormat="1" ht="15.75" customHeight="1" thickBot="1" x14ac:dyDescent="0.3">
      <c r="A99" s="249" t="s">
        <v>331</v>
      </c>
      <c r="B99" s="284" t="s">
        <v>214</v>
      </c>
      <c r="C99" s="226" t="s">
        <v>32</v>
      </c>
      <c r="D99" s="215">
        <v>10</v>
      </c>
      <c r="E99" s="248"/>
      <c r="F99" s="248">
        <f t="shared" si="7"/>
        <v>0</v>
      </c>
    </row>
    <row r="100" spans="1:6" customFormat="1" ht="15.75" customHeight="1" thickBot="1" x14ac:dyDescent="0.3">
      <c r="A100" s="249" t="s">
        <v>332</v>
      </c>
      <c r="B100" s="284" t="s">
        <v>699</v>
      </c>
      <c r="C100" s="226" t="s">
        <v>32</v>
      </c>
      <c r="D100" s="215">
        <v>180</v>
      </c>
      <c r="E100" s="248"/>
      <c r="F100" s="248">
        <f t="shared" si="7"/>
        <v>0</v>
      </c>
    </row>
    <row r="101" spans="1:6" customFormat="1" ht="15.75" customHeight="1" thickBot="1" x14ac:dyDescent="0.3">
      <c r="A101" s="249" t="s">
        <v>333</v>
      </c>
      <c r="B101" s="284" t="s">
        <v>768</v>
      </c>
      <c r="C101" s="226" t="s">
        <v>32</v>
      </c>
      <c r="D101" s="215">
        <v>2</v>
      </c>
      <c r="E101" s="248"/>
      <c r="F101" s="248">
        <f t="shared" si="7"/>
        <v>0</v>
      </c>
    </row>
    <row r="102" spans="1:6" customFormat="1" ht="15.75" customHeight="1" thickBot="1" x14ac:dyDescent="0.3">
      <c r="A102" s="285"/>
      <c r="B102" s="286" t="s">
        <v>700</v>
      </c>
      <c r="C102" s="285"/>
      <c r="D102" s="285"/>
      <c r="E102" s="285"/>
      <c r="F102" s="287">
        <f>SUM(F96:F101)</f>
        <v>0</v>
      </c>
    </row>
    <row r="103" spans="1:6" customFormat="1" ht="15.75" customHeight="1" thickBot="1" x14ac:dyDescent="0.3">
      <c r="A103" s="283" t="s">
        <v>334</v>
      </c>
      <c r="B103" s="351" t="s">
        <v>701</v>
      </c>
      <c r="C103" s="351"/>
      <c r="D103" s="351"/>
      <c r="E103" s="351"/>
      <c r="F103" s="351"/>
    </row>
    <row r="104" spans="1:6" customFormat="1" ht="15.75" customHeight="1" thickBot="1" x14ac:dyDescent="0.3">
      <c r="A104" s="249" t="s">
        <v>335</v>
      </c>
      <c r="B104" s="284" t="s">
        <v>702</v>
      </c>
      <c r="C104" s="226" t="s">
        <v>696</v>
      </c>
      <c r="D104" s="215">
        <v>15</v>
      </c>
      <c r="E104" s="288"/>
      <c r="F104" s="248">
        <f t="shared" ref="F104:F107" si="8">+E104*D104</f>
        <v>0</v>
      </c>
    </row>
    <row r="105" spans="1:6" customFormat="1" ht="15.75" customHeight="1" thickBot="1" x14ac:dyDescent="0.3">
      <c r="A105" s="249" t="s">
        <v>336</v>
      </c>
      <c r="B105" s="284" t="s">
        <v>703</v>
      </c>
      <c r="C105" s="226" t="s">
        <v>696</v>
      </c>
      <c r="D105" s="215">
        <v>10</v>
      </c>
      <c r="E105" s="288"/>
      <c r="F105" s="248">
        <f t="shared" si="8"/>
        <v>0</v>
      </c>
    </row>
    <row r="106" spans="1:6" customFormat="1" ht="15.75" customHeight="1" thickBot="1" x14ac:dyDescent="0.3">
      <c r="A106" s="249" t="s">
        <v>337</v>
      </c>
      <c r="B106" s="284" t="s">
        <v>704</v>
      </c>
      <c r="C106" s="226" t="s">
        <v>696</v>
      </c>
      <c r="D106" s="215">
        <v>4</v>
      </c>
      <c r="E106" s="288"/>
      <c r="F106" s="248">
        <f t="shared" si="8"/>
        <v>0</v>
      </c>
    </row>
    <row r="107" spans="1:6" customFormat="1" ht="15.75" customHeight="1" thickBot="1" x14ac:dyDescent="0.3">
      <c r="A107" s="249" t="s">
        <v>705</v>
      </c>
      <c r="B107" s="284" t="s">
        <v>706</v>
      </c>
      <c r="C107" s="226" t="s">
        <v>696</v>
      </c>
      <c r="D107" s="215">
        <v>4</v>
      </c>
      <c r="E107" s="288"/>
      <c r="F107" s="248">
        <f t="shared" si="8"/>
        <v>0</v>
      </c>
    </row>
    <row r="108" spans="1:6" customFormat="1" ht="15.75" customHeight="1" thickBot="1" x14ac:dyDescent="0.3">
      <c r="A108" s="285"/>
      <c r="B108" s="286" t="s">
        <v>700</v>
      </c>
      <c r="C108" s="285"/>
      <c r="D108" s="285"/>
      <c r="E108" s="285"/>
      <c r="F108" s="287">
        <f>SUM(F104:F107)</f>
        <v>0</v>
      </c>
    </row>
    <row r="109" spans="1:6" customFormat="1" ht="15.75" customHeight="1" thickBot="1" x14ac:dyDescent="0.3">
      <c r="A109" s="289" t="s">
        <v>338</v>
      </c>
      <c r="B109" s="351" t="s">
        <v>33</v>
      </c>
      <c r="C109" s="351"/>
      <c r="D109" s="351"/>
      <c r="E109" s="351"/>
      <c r="F109" s="351"/>
    </row>
    <row r="110" spans="1:6" customFormat="1" ht="16.5" thickBot="1" x14ac:dyDescent="0.3">
      <c r="A110" s="249" t="s">
        <v>339</v>
      </c>
      <c r="B110" s="290" t="s">
        <v>735</v>
      </c>
      <c r="C110" s="226" t="s">
        <v>707</v>
      </c>
      <c r="D110" s="215">
        <v>40</v>
      </c>
      <c r="E110" s="291"/>
      <c r="F110" s="248">
        <f t="shared" ref="F110:F133" si="9">+E110*D110</f>
        <v>0</v>
      </c>
    </row>
    <row r="111" spans="1:6" customFormat="1" ht="15.75" customHeight="1" thickBot="1" x14ac:dyDescent="0.3">
      <c r="A111" s="249" t="s">
        <v>340</v>
      </c>
      <c r="B111" s="284" t="s">
        <v>708</v>
      </c>
      <c r="C111" s="226" t="s">
        <v>32</v>
      </c>
      <c r="D111" s="215">
        <v>15</v>
      </c>
      <c r="E111" s="288"/>
      <c r="F111" s="248">
        <f t="shared" si="9"/>
        <v>0</v>
      </c>
    </row>
    <row r="112" spans="1:6" customFormat="1" ht="15.75" customHeight="1" thickBot="1" x14ac:dyDescent="0.3">
      <c r="A112" s="249" t="s">
        <v>341</v>
      </c>
      <c r="B112" s="284" t="s">
        <v>767</v>
      </c>
      <c r="C112" s="226" t="s">
        <v>32</v>
      </c>
      <c r="D112" s="215">
        <v>15</v>
      </c>
      <c r="E112" s="288"/>
      <c r="F112" s="248">
        <f t="shared" si="9"/>
        <v>0</v>
      </c>
    </row>
    <row r="113" spans="1:6" customFormat="1" ht="15.75" customHeight="1" thickBot="1" x14ac:dyDescent="0.3">
      <c r="A113" s="249" t="s">
        <v>342</v>
      </c>
      <c r="B113" s="284" t="s">
        <v>709</v>
      </c>
      <c r="C113" s="226" t="s">
        <v>32</v>
      </c>
      <c r="D113" s="215">
        <v>25</v>
      </c>
      <c r="E113" s="288"/>
      <c r="F113" s="248">
        <f t="shared" si="9"/>
        <v>0</v>
      </c>
    </row>
    <row r="114" spans="1:6" customFormat="1" ht="15.75" customHeight="1" thickBot="1" x14ac:dyDescent="0.3">
      <c r="A114" s="249" t="s">
        <v>343</v>
      </c>
      <c r="B114" s="284" t="s">
        <v>710</v>
      </c>
      <c r="C114" s="226" t="s">
        <v>32</v>
      </c>
      <c r="D114" s="215">
        <v>75</v>
      </c>
      <c r="E114" s="288"/>
      <c r="F114" s="248">
        <f t="shared" si="9"/>
        <v>0</v>
      </c>
    </row>
    <row r="115" spans="1:6" customFormat="1" ht="15.75" customHeight="1" thickBot="1" x14ac:dyDescent="0.3">
      <c r="A115" s="249" t="s">
        <v>344</v>
      </c>
      <c r="B115" s="284" t="s">
        <v>765</v>
      </c>
      <c r="C115" s="226" t="s">
        <v>32</v>
      </c>
      <c r="D115" s="215">
        <v>26</v>
      </c>
      <c r="E115" s="288"/>
      <c r="F115" s="248">
        <f t="shared" si="9"/>
        <v>0</v>
      </c>
    </row>
    <row r="116" spans="1:6" customFormat="1" ht="15.75" customHeight="1" thickBot="1" x14ac:dyDescent="0.3">
      <c r="A116" s="249" t="s">
        <v>345</v>
      </c>
      <c r="B116" s="284" t="s">
        <v>711</v>
      </c>
      <c r="C116" s="226" t="s">
        <v>32</v>
      </c>
      <c r="D116" s="215">
        <v>4</v>
      </c>
      <c r="E116" s="288"/>
      <c r="F116" s="248">
        <f t="shared" si="9"/>
        <v>0</v>
      </c>
    </row>
    <row r="117" spans="1:6" customFormat="1" ht="15.75" customHeight="1" thickBot="1" x14ac:dyDescent="0.3">
      <c r="A117" s="249" t="s">
        <v>346</v>
      </c>
      <c r="B117" s="284" t="s">
        <v>712</v>
      </c>
      <c r="C117" s="226" t="s">
        <v>32</v>
      </c>
      <c r="D117" s="215">
        <v>1</v>
      </c>
      <c r="E117" s="288"/>
      <c r="F117" s="248">
        <f t="shared" si="9"/>
        <v>0</v>
      </c>
    </row>
    <row r="118" spans="1:6" customFormat="1" ht="15.75" customHeight="1" thickBot="1" x14ac:dyDescent="0.3">
      <c r="A118" s="249" t="s">
        <v>347</v>
      </c>
      <c r="B118" s="284" t="s">
        <v>713</v>
      </c>
      <c r="C118" s="226" t="s">
        <v>32</v>
      </c>
      <c r="D118" s="215">
        <v>1</v>
      </c>
      <c r="E118" s="288"/>
      <c r="F118" s="248">
        <f t="shared" si="9"/>
        <v>0</v>
      </c>
    </row>
    <row r="119" spans="1:6" customFormat="1" ht="15.75" customHeight="1" thickBot="1" x14ac:dyDescent="0.3">
      <c r="A119" s="249" t="s">
        <v>348</v>
      </c>
      <c r="B119" s="284" t="s">
        <v>714</v>
      </c>
      <c r="C119" s="226" t="s">
        <v>32</v>
      </c>
      <c r="D119" s="215">
        <v>2</v>
      </c>
      <c r="E119" s="288"/>
      <c r="F119" s="248">
        <f t="shared" si="9"/>
        <v>0</v>
      </c>
    </row>
    <row r="120" spans="1:6" customFormat="1" ht="15.75" customHeight="1" thickBot="1" x14ac:dyDescent="0.3">
      <c r="A120" s="249" t="s">
        <v>349</v>
      </c>
      <c r="B120" s="284" t="s">
        <v>715</v>
      </c>
      <c r="C120" s="226" t="s">
        <v>32</v>
      </c>
      <c r="D120" s="215">
        <v>1</v>
      </c>
      <c r="E120" s="288"/>
      <c r="F120" s="248">
        <f t="shared" si="9"/>
        <v>0</v>
      </c>
    </row>
    <row r="121" spans="1:6" customFormat="1" ht="15.75" customHeight="1" thickBot="1" x14ac:dyDescent="0.3">
      <c r="A121" s="249" t="s">
        <v>350</v>
      </c>
      <c r="B121" s="284" t="s">
        <v>243</v>
      </c>
      <c r="C121" s="226" t="s">
        <v>32</v>
      </c>
      <c r="D121" s="215">
        <v>12</v>
      </c>
      <c r="E121" s="288"/>
      <c r="F121" s="248">
        <f t="shared" si="9"/>
        <v>0</v>
      </c>
    </row>
    <row r="122" spans="1:6" customFormat="1" ht="15.75" customHeight="1" thickBot="1" x14ac:dyDescent="0.3">
      <c r="A122" s="249" t="s">
        <v>351</v>
      </c>
      <c r="B122" s="284" t="s">
        <v>292</v>
      </c>
      <c r="C122" s="226" t="s">
        <v>32</v>
      </c>
      <c r="D122" s="215">
        <v>11</v>
      </c>
      <c r="E122" s="288"/>
      <c r="F122" s="248">
        <f t="shared" si="9"/>
        <v>0</v>
      </c>
    </row>
    <row r="123" spans="1:6" customFormat="1" ht="15.75" customHeight="1" thickBot="1" x14ac:dyDescent="0.3">
      <c r="A123" s="249" t="s">
        <v>352</v>
      </c>
      <c r="B123" s="284" t="s">
        <v>716</v>
      </c>
      <c r="C123" s="226" t="s">
        <v>32</v>
      </c>
      <c r="D123" s="215">
        <v>17</v>
      </c>
      <c r="E123" s="288"/>
      <c r="F123" s="248">
        <f t="shared" si="9"/>
        <v>0</v>
      </c>
    </row>
    <row r="124" spans="1:6" customFormat="1" ht="15.75" customHeight="1" thickBot="1" x14ac:dyDescent="0.3">
      <c r="A124" s="249" t="s">
        <v>353</v>
      </c>
      <c r="B124" s="284" t="s">
        <v>717</v>
      </c>
      <c r="C124" s="226" t="s">
        <v>32</v>
      </c>
      <c r="D124" s="215">
        <v>1</v>
      </c>
      <c r="E124" s="288"/>
      <c r="F124" s="248">
        <f t="shared" si="9"/>
        <v>0</v>
      </c>
    </row>
    <row r="125" spans="1:6" customFormat="1" ht="15.75" customHeight="1" thickBot="1" x14ac:dyDescent="0.3">
      <c r="A125" s="249" t="s">
        <v>354</v>
      </c>
      <c r="B125" s="284" t="s">
        <v>718</v>
      </c>
      <c r="C125" s="226" t="s">
        <v>32</v>
      </c>
      <c r="D125" s="215">
        <v>2</v>
      </c>
      <c r="E125" s="288"/>
      <c r="F125" s="248">
        <f t="shared" si="9"/>
        <v>0</v>
      </c>
    </row>
    <row r="126" spans="1:6" customFormat="1" ht="15.75" customHeight="1" thickBot="1" x14ac:dyDescent="0.3">
      <c r="A126" s="249" t="s">
        <v>355</v>
      </c>
      <c r="B126" s="284" t="s">
        <v>719</v>
      </c>
      <c r="C126" s="226" t="s">
        <v>32</v>
      </c>
      <c r="D126" s="215">
        <v>1</v>
      </c>
      <c r="E126" s="288"/>
      <c r="F126" s="248">
        <f t="shared" si="9"/>
        <v>0</v>
      </c>
    </row>
    <row r="127" spans="1:6" customFormat="1" ht="15.75" customHeight="1" thickBot="1" x14ac:dyDescent="0.3">
      <c r="A127" s="249" t="s">
        <v>356</v>
      </c>
      <c r="B127" s="284" t="s">
        <v>250</v>
      </c>
      <c r="C127" s="226" t="s">
        <v>251</v>
      </c>
      <c r="D127" s="215">
        <v>2</v>
      </c>
      <c r="E127" s="288"/>
      <c r="F127" s="248">
        <f t="shared" si="9"/>
        <v>0</v>
      </c>
    </row>
    <row r="128" spans="1:6" customFormat="1" ht="15.75" customHeight="1" thickBot="1" x14ac:dyDescent="0.3">
      <c r="A128" s="249" t="s">
        <v>357</v>
      </c>
      <c r="B128" s="284" t="s">
        <v>253</v>
      </c>
      <c r="C128" s="226" t="s">
        <v>251</v>
      </c>
      <c r="D128" s="215">
        <v>2</v>
      </c>
      <c r="E128" s="288"/>
      <c r="F128" s="248">
        <f t="shared" si="9"/>
        <v>0</v>
      </c>
    </row>
    <row r="129" spans="1:6" customFormat="1" ht="15.75" customHeight="1" thickBot="1" x14ac:dyDescent="0.3">
      <c r="A129" s="249" t="s">
        <v>358</v>
      </c>
      <c r="B129" s="284" t="s">
        <v>255</v>
      </c>
      <c r="C129" s="226" t="s">
        <v>251</v>
      </c>
      <c r="D129" s="215">
        <v>15</v>
      </c>
      <c r="E129" s="288"/>
      <c r="F129" s="248">
        <f t="shared" si="9"/>
        <v>0</v>
      </c>
    </row>
    <row r="130" spans="1:6" customFormat="1" ht="15.75" customHeight="1" thickBot="1" x14ac:dyDescent="0.3">
      <c r="A130" s="249" t="s">
        <v>359</v>
      </c>
      <c r="B130" s="284" t="s">
        <v>257</v>
      </c>
      <c r="C130" s="226" t="s">
        <v>251</v>
      </c>
      <c r="D130" s="215">
        <v>15</v>
      </c>
      <c r="E130" s="288"/>
      <c r="F130" s="248">
        <f t="shared" si="9"/>
        <v>0</v>
      </c>
    </row>
    <row r="131" spans="1:6" customFormat="1" ht="15.75" customHeight="1" thickBot="1" x14ac:dyDescent="0.3">
      <c r="A131" s="249" t="s">
        <v>720</v>
      </c>
      <c r="B131" s="284" t="s">
        <v>259</v>
      </c>
      <c r="C131" s="226" t="s">
        <v>32</v>
      </c>
      <c r="D131" s="215">
        <v>10</v>
      </c>
      <c r="E131" s="288"/>
      <c r="F131" s="248">
        <f t="shared" si="9"/>
        <v>0</v>
      </c>
    </row>
    <row r="132" spans="1:6" customFormat="1" ht="15.75" customHeight="1" thickBot="1" x14ac:dyDescent="0.3">
      <c r="A132" s="249" t="s">
        <v>722</v>
      </c>
      <c r="B132" s="284" t="s">
        <v>721</v>
      </c>
      <c r="C132" s="226" t="s">
        <v>32</v>
      </c>
      <c r="D132" s="215">
        <v>10</v>
      </c>
      <c r="E132" s="288"/>
      <c r="F132" s="248">
        <f t="shared" si="9"/>
        <v>0</v>
      </c>
    </row>
    <row r="133" spans="1:6" customFormat="1" ht="16.5" thickBot="1" x14ac:dyDescent="0.3">
      <c r="A133" s="249" t="s">
        <v>766</v>
      </c>
      <c r="B133" s="292" t="s">
        <v>736</v>
      </c>
      <c r="C133" s="226" t="s">
        <v>723</v>
      </c>
      <c r="D133" s="215">
        <v>1</v>
      </c>
      <c r="E133" s="291"/>
      <c r="F133" s="248">
        <f t="shared" si="9"/>
        <v>0</v>
      </c>
    </row>
    <row r="134" spans="1:6" customFormat="1" ht="15.75" customHeight="1" thickBot="1" x14ac:dyDescent="0.3">
      <c r="A134" s="285"/>
      <c r="B134" s="286" t="s">
        <v>700</v>
      </c>
      <c r="C134" s="285"/>
      <c r="D134" s="285"/>
      <c r="E134" s="285"/>
      <c r="F134" s="287">
        <f>SUM(F110:F133)</f>
        <v>0</v>
      </c>
    </row>
    <row r="135" spans="1:6" customFormat="1" ht="15.75" customHeight="1" thickBot="1" x14ac:dyDescent="0.3">
      <c r="A135" s="289" t="s">
        <v>360</v>
      </c>
      <c r="B135" s="351" t="s">
        <v>724</v>
      </c>
      <c r="C135" s="351"/>
      <c r="D135" s="351"/>
      <c r="E135" s="351"/>
      <c r="F135" s="351"/>
    </row>
    <row r="136" spans="1:6" customFormat="1" ht="15.75" customHeight="1" thickBot="1" x14ac:dyDescent="0.3">
      <c r="A136" s="249" t="s">
        <v>361</v>
      </c>
      <c r="B136" s="284" t="s">
        <v>792</v>
      </c>
      <c r="C136" s="226" t="s">
        <v>32</v>
      </c>
      <c r="D136" s="215">
        <v>85</v>
      </c>
      <c r="E136" s="288"/>
      <c r="F136" s="248">
        <f t="shared" ref="F136:F139" si="10">+E136*D136</f>
        <v>0</v>
      </c>
    </row>
    <row r="137" spans="1:6" customFormat="1" ht="15.75" customHeight="1" thickBot="1" x14ac:dyDescent="0.3">
      <c r="A137" s="249" t="s">
        <v>362</v>
      </c>
      <c r="B137" s="284" t="s">
        <v>793</v>
      </c>
      <c r="C137" s="226" t="s">
        <v>32</v>
      </c>
      <c r="D137" s="215">
        <v>16</v>
      </c>
      <c r="E137" s="288"/>
      <c r="F137" s="248">
        <f t="shared" si="10"/>
        <v>0</v>
      </c>
    </row>
    <row r="138" spans="1:6" customFormat="1" ht="15.75" customHeight="1" thickBot="1" x14ac:dyDescent="0.3">
      <c r="A138" s="249" t="s">
        <v>363</v>
      </c>
      <c r="B138" s="284" t="s">
        <v>794</v>
      </c>
      <c r="C138" s="226" t="s">
        <v>32</v>
      </c>
      <c r="D138" s="215">
        <v>8</v>
      </c>
      <c r="E138" s="288"/>
      <c r="F138" s="248">
        <f t="shared" si="10"/>
        <v>0</v>
      </c>
    </row>
    <row r="139" spans="1:6" customFormat="1" ht="15.75" customHeight="1" thickBot="1" x14ac:dyDescent="0.3">
      <c r="A139" s="277" t="s">
        <v>364</v>
      </c>
      <c r="B139" s="284" t="s">
        <v>725</v>
      </c>
      <c r="C139" s="226" t="s">
        <v>32</v>
      </c>
      <c r="D139" s="215">
        <v>3</v>
      </c>
      <c r="E139" s="288"/>
      <c r="F139" s="248">
        <f t="shared" si="10"/>
        <v>0</v>
      </c>
    </row>
    <row r="140" spans="1:6" customFormat="1" ht="15.75" customHeight="1" thickBot="1" x14ac:dyDescent="0.3">
      <c r="A140" s="285"/>
      <c r="B140" s="286" t="s">
        <v>700</v>
      </c>
      <c r="C140" s="285"/>
      <c r="D140" s="285"/>
      <c r="E140" s="285"/>
      <c r="F140" s="287">
        <f>SUM(F136:F139)</f>
        <v>0</v>
      </c>
    </row>
    <row r="141" spans="1:6" customFormat="1" ht="15.75" customHeight="1" thickBot="1" x14ac:dyDescent="0.3">
      <c r="A141" s="283" t="s">
        <v>365</v>
      </c>
      <c r="B141" s="351" t="s">
        <v>739</v>
      </c>
      <c r="C141" s="351"/>
      <c r="D141" s="351"/>
      <c r="E141" s="351"/>
      <c r="F141" s="351"/>
    </row>
    <row r="142" spans="1:6" customFormat="1" ht="15.75" customHeight="1" thickBot="1" x14ac:dyDescent="0.3">
      <c r="A142" s="277" t="s">
        <v>366</v>
      </c>
      <c r="B142" s="284" t="s">
        <v>266</v>
      </c>
      <c r="C142" s="226" t="s">
        <v>32</v>
      </c>
      <c r="D142" s="215">
        <f>6*0</f>
        <v>0</v>
      </c>
      <c r="E142" s="288"/>
      <c r="F142" s="248">
        <f t="shared" ref="F142:F146" si="11">+E142*D142</f>
        <v>0</v>
      </c>
    </row>
    <row r="143" spans="1:6" customFormat="1" ht="16.5" thickBot="1" x14ac:dyDescent="0.3">
      <c r="A143" s="277" t="s">
        <v>367</v>
      </c>
      <c r="B143" s="284" t="s">
        <v>737</v>
      </c>
      <c r="C143" s="226" t="s">
        <v>723</v>
      </c>
      <c r="D143" s="215">
        <f>1*0</f>
        <v>0</v>
      </c>
      <c r="E143" s="291"/>
      <c r="F143" s="248">
        <f t="shared" si="11"/>
        <v>0</v>
      </c>
    </row>
    <row r="144" spans="1:6" customFormat="1" ht="15.75" customHeight="1" thickBot="1" x14ac:dyDescent="0.3">
      <c r="A144" s="277" t="s">
        <v>726</v>
      </c>
      <c r="B144" s="284" t="s">
        <v>727</v>
      </c>
      <c r="C144" s="226" t="s">
        <v>32</v>
      </c>
      <c r="D144" s="215">
        <v>4</v>
      </c>
      <c r="E144" s="288"/>
      <c r="F144" s="248">
        <f t="shared" si="11"/>
        <v>0</v>
      </c>
    </row>
    <row r="145" spans="1:6" customFormat="1" ht="15.75" customHeight="1" thickBot="1" x14ac:dyDescent="0.3">
      <c r="A145" s="277"/>
      <c r="B145" s="284" t="s">
        <v>763</v>
      </c>
      <c r="C145" s="226" t="s">
        <v>32</v>
      </c>
      <c r="D145" s="215">
        <v>20</v>
      </c>
      <c r="E145" s="288"/>
      <c r="F145" s="248">
        <f t="shared" si="11"/>
        <v>0</v>
      </c>
    </row>
    <row r="146" spans="1:6" customFormat="1" ht="15.75" customHeight="1" thickBot="1" x14ac:dyDescent="0.3">
      <c r="A146" s="277" t="s">
        <v>728</v>
      </c>
      <c r="B146" s="284" t="s">
        <v>729</v>
      </c>
      <c r="C146" s="226" t="s">
        <v>161</v>
      </c>
      <c r="D146" s="215">
        <v>1</v>
      </c>
      <c r="E146" s="288"/>
      <c r="F146" s="248">
        <f t="shared" si="11"/>
        <v>0</v>
      </c>
    </row>
    <row r="147" spans="1:6" customFormat="1" ht="15.75" customHeight="1" thickBot="1" x14ac:dyDescent="0.3">
      <c r="A147" s="285"/>
      <c r="B147" s="286" t="s">
        <v>700</v>
      </c>
      <c r="C147" s="285"/>
      <c r="D147" s="285"/>
      <c r="E147" s="285"/>
      <c r="F147" s="287">
        <f>SUM(F142:F146)</f>
        <v>0</v>
      </c>
    </row>
    <row r="148" spans="1:6" customFormat="1" x14ac:dyDescent="0.25">
      <c r="A148" s="331" t="s">
        <v>864</v>
      </c>
      <c r="B148" s="332" t="s">
        <v>805</v>
      </c>
      <c r="C148" s="333"/>
      <c r="D148" s="334"/>
      <c r="E148" s="335"/>
      <c r="F148" s="336"/>
    </row>
    <row r="149" spans="1:6" customFormat="1" x14ac:dyDescent="0.25">
      <c r="A149" s="337" t="s">
        <v>865</v>
      </c>
      <c r="B149" s="333" t="s">
        <v>806</v>
      </c>
      <c r="C149" s="338" t="s">
        <v>32</v>
      </c>
      <c r="D149" s="338">
        <v>1</v>
      </c>
      <c r="E149" s="339"/>
      <c r="F149" s="340">
        <f t="shared" ref="F149:F162" si="12">E149*D149</f>
        <v>0</v>
      </c>
    </row>
    <row r="150" spans="1:6" customFormat="1" x14ac:dyDescent="0.25">
      <c r="A150" s="337" t="s">
        <v>866</v>
      </c>
      <c r="B150" s="341" t="s">
        <v>807</v>
      </c>
      <c r="C150" s="338" t="s">
        <v>32</v>
      </c>
      <c r="D150" s="338">
        <v>22</v>
      </c>
      <c r="E150" s="339"/>
      <c r="F150" s="340">
        <f t="shared" si="12"/>
        <v>0</v>
      </c>
    </row>
    <row r="151" spans="1:6" customFormat="1" x14ac:dyDescent="0.25">
      <c r="A151" s="337" t="s">
        <v>867</v>
      </c>
      <c r="B151" s="333" t="s">
        <v>808</v>
      </c>
      <c r="C151" s="338" t="s">
        <v>32</v>
      </c>
      <c r="D151" s="338">
        <v>22</v>
      </c>
      <c r="E151" s="339"/>
      <c r="F151" s="340">
        <f t="shared" si="12"/>
        <v>0</v>
      </c>
    </row>
    <row r="152" spans="1:6" customFormat="1" x14ac:dyDescent="0.25">
      <c r="A152" s="337" t="s">
        <v>868</v>
      </c>
      <c r="B152" s="341" t="s">
        <v>809</v>
      </c>
      <c r="C152" s="338" t="s">
        <v>32</v>
      </c>
      <c r="D152" s="338">
        <v>4</v>
      </c>
      <c r="E152" s="339"/>
      <c r="F152" s="340">
        <f t="shared" si="12"/>
        <v>0</v>
      </c>
    </row>
    <row r="153" spans="1:6" customFormat="1" x14ac:dyDescent="0.25">
      <c r="A153" s="337" t="s">
        <v>869</v>
      </c>
      <c r="B153" s="341" t="s">
        <v>725</v>
      </c>
      <c r="C153" s="338" t="s">
        <v>32</v>
      </c>
      <c r="D153" s="338">
        <v>16</v>
      </c>
      <c r="E153" s="339"/>
      <c r="F153" s="340">
        <f t="shared" si="12"/>
        <v>0</v>
      </c>
    </row>
    <row r="154" spans="1:6" customFormat="1" x14ac:dyDescent="0.25">
      <c r="A154" s="337" t="s">
        <v>870</v>
      </c>
      <c r="B154" s="341" t="s">
        <v>824</v>
      </c>
      <c r="C154" s="338" t="s">
        <v>32</v>
      </c>
      <c r="D154" s="338">
        <v>16</v>
      </c>
      <c r="E154" s="339"/>
      <c r="F154" s="340">
        <f t="shared" si="12"/>
        <v>0</v>
      </c>
    </row>
    <row r="155" spans="1:6" customFormat="1" x14ac:dyDescent="0.25">
      <c r="A155" s="337" t="s">
        <v>871</v>
      </c>
      <c r="B155" s="341" t="s">
        <v>810</v>
      </c>
      <c r="C155" s="338" t="s">
        <v>32</v>
      </c>
      <c r="D155" s="338">
        <v>2</v>
      </c>
      <c r="E155" s="339"/>
      <c r="F155" s="340">
        <f t="shared" si="12"/>
        <v>0</v>
      </c>
    </row>
    <row r="156" spans="1:6" customFormat="1" x14ac:dyDescent="0.25">
      <c r="A156" s="337" t="s">
        <v>872</v>
      </c>
      <c r="B156" s="341" t="s">
        <v>811</v>
      </c>
      <c r="C156" s="338" t="s">
        <v>32</v>
      </c>
      <c r="D156" s="338">
        <v>3</v>
      </c>
      <c r="E156" s="339"/>
      <c r="F156" s="340">
        <f t="shared" si="12"/>
        <v>0</v>
      </c>
    </row>
    <row r="157" spans="1:6" customFormat="1" x14ac:dyDescent="0.25">
      <c r="A157" s="337" t="s">
        <v>873</v>
      </c>
      <c r="B157" s="341" t="s">
        <v>812</v>
      </c>
      <c r="C157" s="338" t="s">
        <v>32</v>
      </c>
      <c r="D157" s="338">
        <v>1</v>
      </c>
      <c r="E157" s="339"/>
      <c r="F157" s="340">
        <f t="shared" si="12"/>
        <v>0</v>
      </c>
    </row>
    <row r="158" spans="1:6" customFormat="1" x14ac:dyDescent="0.25">
      <c r="A158" s="337" t="s">
        <v>874</v>
      </c>
      <c r="B158" s="341" t="s">
        <v>813</v>
      </c>
      <c r="C158" s="338" t="s">
        <v>32</v>
      </c>
      <c r="D158" s="338">
        <v>4</v>
      </c>
      <c r="E158" s="339"/>
      <c r="F158" s="340">
        <f t="shared" si="12"/>
        <v>0</v>
      </c>
    </row>
    <row r="159" spans="1:6" customFormat="1" x14ac:dyDescent="0.25">
      <c r="A159" s="337" t="s">
        <v>875</v>
      </c>
      <c r="B159" s="341" t="s">
        <v>814</v>
      </c>
      <c r="C159" s="338" t="s">
        <v>161</v>
      </c>
      <c r="D159" s="338">
        <v>1</v>
      </c>
      <c r="E159" s="339"/>
      <c r="F159" s="340">
        <f t="shared" si="12"/>
        <v>0</v>
      </c>
    </row>
    <row r="160" spans="1:6" customFormat="1" x14ac:dyDescent="0.25">
      <c r="A160" s="337" t="s">
        <v>876</v>
      </c>
      <c r="B160" s="341" t="s">
        <v>815</v>
      </c>
      <c r="C160" s="338" t="s">
        <v>34</v>
      </c>
      <c r="D160" s="338">
        <v>1</v>
      </c>
      <c r="E160" s="339"/>
      <c r="F160" s="340">
        <f t="shared" si="12"/>
        <v>0</v>
      </c>
    </row>
    <row r="161" spans="1:9" customFormat="1" x14ac:dyDescent="0.25">
      <c r="A161" s="337" t="s">
        <v>877</v>
      </c>
      <c r="B161" s="341" t="s">
        <v>816</v>
      </c>
      <c r="C161" s="338" t="s">
        <v>34</v>
      </c>
      <c r="D161" s="338">
        <v>1</v>
      </c>
      <c r="E161" s="339"/>
      <c r="F161" s="340">
        <f t="shared" si="12"/>
        <v>0</v>
      </c>
    </row>
    <row r="162" spans="1:9" customFormat="1" x14ac:dyDescent="0.25">
      <c r="A162" s="337" t="s">
        <v>878</v>
      </c>
      <c r="B162" s="341" t="s">
        <v>817</v>
      </c>
      <c r="C162" s="338" t="s">
        <v>34</v>
      </c>
      <c r="D162" s="338">
        <v>1</v>
      </c>
      <c r="E162" s="339"/>
      <c r="F162" s="340">
        <f t="shared" si="12"/>
        <v>0</v>
      </c>
    </row>
    <row r="163" spans="1:9" customFormat="1" ht="16.5" thickBot="1" x14ac:dyDescent="0.3">
      <c r="A163" s="342"/>
      <c r="B163" s="343" t="s">
        <v>823</v>
      </c>
      <c r="C163" s="344"/>
      <c r="D163" s="344"/>
      <c r="E163" s="345"/>
      <c r="F163" s="346">
        <f>SUM(F149:F162)</f>
        <v>0</v>
      </c>
    </row>
    <row r="164" spans="1:9" s="47" customFormat="1" ht="16.5" thickBot="1" x14ac:dyDescent="0.3">
      <c r="A164" s="293"/>
      <c r="B164" s="294"/>
      <c r="C164" s="350" t="s">
        <v>287</v>
      </c>
      <c r="D164" s="350"/>
      <c r="E164" s="295"/>
      <c r="F164" s="296">
        <f>F147+F140+F134+F108+F102+F163</f>
        <v>0</v>
      </c>
    </row>
    <row r="165" spans="1:9" ht="16.5" thickBot="1" x14ac:dyDescent="0.3">
      <c r="A165" s="258" t="s">
        <v>368</v>
      </c>
      <c r="B165" s="297" t="s">
        <v>36</v>
      </c>
      <c r="C165" s="226"/>
      <c r="D165" s="259"/>
      <c r="E165" s="260"/>
      <c r="F165" s="228"/>
      <c r="H165" s="47"/>
      <c r="I165" s="47"/>
    </row>
    <row r="166" spans="1:9" s="47" customFormat="1" ht="16.5" thickBot="1" x14ac:dyDescent="0.3">
      <c r="A166" s="277" t="s">
        <v>369</v>
      </c>
      <c r="B166" s="265" t="s">
        <v>746</v>
      </c>
      <c r="C166" s="213" t="s">
        <v>32</v>
      </c>
      <c r="D166" s="298">
        <v>8</v>
      </c>
      <c r="E166" s="299"/>
      <c r="F166" s="248">
        <f t="shared" ref="F166:F185" si="13">+E166*D166</f>
        <v>0</v>
      </c>
    </row>
    <row r="167" spans="1:9" s="49" customFormat="1" ht="16.5" thickBot="1" x14ac:dyDescent="0.3">
      <c r="A167" s="277" t="s">
        <v>395</v>
      </c>
      <c r="B167" s="265" t="s">
        <v>747</v>
      </c>
      <c r="C167" s="213" t="s">
        <v>32</v>
      </c>
      <c r="D167" s="298">
        <v>7</v>
      </c>
      <c r="E167" s="299"/>
      <c r="F167" s="248">
        <f t="shared" si="13"/>
        <v>0</v>
      </c>
    </row>
    <row r="168" spans="1:9" s="49" customFormat="1" ht="16.5" thickBot="1" x14ac:dyDescent="0.3">
      <c r="A168" s="277" t="s">
        <v>396</v>
      </c>
      <c r="B168" s="265" t="s">
        <v>774</v>
      </c>
      <c r="C168" s="213" t="s">
        <v>32</v>
      </c>
      <c r="D168" s="298">
        <v>8</v>
      </c>
      <c r="E168" s="299"/>
      <c r="F168" s="248">
        <f t="shared" si="13"/>
        <v>0</v>
      </c>
      <c r="H168" s="47"/>
      <c r="I168" s="47"/>
    </row>
    <row r="169" spans="1:9" s="47" customFormat="1" ht="16.5" thickBot="1" x14ac:dyDescent="0.3">
      <c r="A169" s="277" t="s">
        <v>397</v>
      </c>
      <c r="B169" s="265" t="s">
        <v>753</v>
      </c>
      <c r="C169" s="213" t="s">
        <v>32</v>
      </c>
      <c r="D169" s="298">
        <v>5</v>
      </c>
      <c r="E169" s="299"/>
      <c r="F169" s="248">
        <f t="shared" si="13"/>
        <v>0</v>
      </c>
      <c r="H169" s="33"/>
      <c r="I169" s="33"/>
    </row>
    <row r="170" spans="1:9" s="49" customFormat="1" ht="16.5" thickBot="1" x14ac:dyDescent="0.3">
      <c r="A170" s="277"/>
      <c r="B170" s="300" t="s">
        <v>748</v>
      </c>
      <c r="C170" s="271" t="s">
        <v>11</v>
      </c>
      <c r="D170" s="272">
        <f>28*1.05*0</f>
        <v>0</v>
      </c>
      <c r="E170" s="299"/>
      <c r="F170" s="248">
        <f t="shared" si="13"/>
        <v>0</v>
      </c>
      <c r="H170" s="47"/>
      <c r="I170" s="47"/>
    </row>
    <row r="171" spans="1:9" s="47" customFormat="1" ht="16.5" thickBot="1" x14ac:dyDescent="0.3">
      <c r="A171" s="255"/>
      <c r="B171" s="280"/>
      <c r="C171" s="349" t="s">
        <v>282</v>
      </c>
      <c r="D171" s="349"/>
      <c r="E171" s="252"/>
      <c r="F171" s="253">
        <f>SUM(F166:F170)</f>
        <v>0</v>
      </c>
    </row>
    <row r="172" spans="1:9" ht="16.5" thickBot="1" x14ac:dyDescent="0.3">
      <c r="A172" s="258" t="s">
        <v>370</v>
      </c>
      <c r="B172" s="274" t="s">
        <v>22</v>
      </c>
      <c r="C172" s="226"/>
      <c r="D172" s="278"/>
      <c r="E172" s="260"/>
      <c r="F172" s="248"/>
      <c r="H172" s="47"/>
      <c r="I172" s="47"/>
    </row>
    <row r="173" spans="1:9" s="47" customFormat="1" ht="16.5" thickBot="1" x14ac:dyDescent="0.3">
      <c r="A173" s="277" t="s">
        <v>399</v>
      </c>
      <c r="B173" s="246" t="s">
        <v>749</v>
      </c>
      <c r="C173" s="275"/>
      <c r="D173" s="301"/>
      <c r="E173" s="302"/>
      <c r="F173" s="248"/>
    </row>
    <row r="174" spans="1:9" s="47" customFormat="1" ht="16.5" thickBot="1" x14ac:dyDescent="0.3">
      <c r="A174" s="277" t="s">
        <v>398</v>
      </c>
      <c r="B174" s="265" t="s">
        <v>750</v>
      </c>
      <c r="C174" s="213" t="s">
        <v>32</v>
      </c>
      <c r="D174" s="298">
        <v>8</v>
      </c>
      <c r="E174" s="299"/>
      <c r="F174" s="248">
        <f t="shared" ref="F174:F179" si="14">+E174*D174</f>
        <v>0</v>
      </c>
    </row>
    <row r="175" spans="1:9" s="47" customFormat="1" ht="16.5" thickBot="1" x14ac:dyDescent="0.3">
      <c r="A175" s="277" t="s">
        <v>400</v>
      </c>
      <c r="B175" s="265" t="s">
        <v>780</v>
      </c>
      <c r="C175" s="213" t="s">
        <v>32</v>
      </c>
      <c r="D175" s="298">
        <v>1</v>
      </c>
      <c r="E175" s="299"/>
      <c r="F175" s="248">
        <f t="shared" si="14"/>
        <v>0</v>
      </c>
      <c r="H175" s="33"/>
      <c r="I175" s="33"/>
    </row>
    <row r="176" spans="1:9" s="47" customFormat="1" ht="16.5" thickBot="1" x14ac:dyDescent="0.3">
      <c r="A176" s="277" t="s">
        <v>755</v>
      </c>
      <c r="B176" s="265" t="s">
        <v>751</v>
      </c>
      <c r="C176" s="213" t="s">
        <v>32</v>
      </c>
      <c r="D176" s="298">
        <v>7</v>
      </c>
      <c r="E176" s="299"/>
      <c r="F176" s="248">
        <f t="shared" si="14"/>
        <v>0</v>
      </c>
      <c r="H176" s="33"/>
      <c r="I176" s="33"/>
    </row>
    <row r="177" spans="1:9" s="47" customFormat="1" ht="16.5" thickBot="1" x14ac:dyDescent="0.3">
      <c r="A177" s="277" t="s">
        <v>756</v>
      </c>
      <c r="B177" s="265" t="s">
        <v>775</v>
      </c>
      <c r="C177" s="213" t="s">
        <v>32</v>
      </c>
      <c r="D177" s="298">
        <v>8</v>
      </c>
      <c r="E177" s="299"/>
      <c r="F177" s="248">
        <f t="shared" si="14"/>
        <v>0</v>
      </c>
      <c r="H177" s="33"/>
      <c r="I177" s="33"/>
    </row>
    <row r="178" spans="1:9" s="47" customFormat="1" ht="16.5" thickBot="1" x14ac:dyDescent="0.3">
      <c r="A178" s="277" t="s">
        <v>757</v>
      </c>
      <c r="B178" s="246" t="s">
        <v>752</v>
      </c>
      <c r="C178" s="275"/>
      <c r="D178" s="301"/>
      <c r="E178" s="302"/>
      <c r="F178" s="248"/>
      <c r="H178" s="33"/>
      <c r="I178" s="33"/>
    </row>
    <row r="179" spans="1:9" s="47" customFormat="1" ht="16.5" thickBot="1" x14ac:dyDescent="0.3">
      <c r="A179" s="277" t="s">
        <v>758</v>
      </c>
      <c r="B179" s="265" t="s">
        <v>754</v>
      </c>
      <c r="C179" s="213" t="s">
        <v>32</v>
      </c>
      <c r="D179" s="298">
        <v>5</v>
      </c>
      <c r="E179" s="299"/>
      <c r="F179" s="248">
        <f t="shared" si="14"/>
        <v>0</v>
      </c>
      <c r="H179" s="33"/>
      <c r="I179" s="33"/>
    </row>
    <row r="180" spans="1:9" s="47" customFormat="1" ht="16.5" thickBot="1" x14ac:dyDescent="0.3">
      <c r="A180" s="255"/>
      <c r="B180" s="280"/>
      <c r="C180" s="349" t="s">
        <v>268</v>
      </c>
      <c r="D180" s="349"/>
      <c r="E180" s="252"/>
      <c r="F180" s="253">
        <f>SUM(F173:F179)</f>
        <v>0</v>
      </c>
    </row>
    <row r="181" spans="1:9" s="47" customFormat="1" ht="16.5" thickBot="1" x14ac:dyDescent="0.3">
      <c r="A181" s="258" t="s">
        <v>371</v>
      </c>
      <c r="B181" s="274" t="s">
        <v>17</v>
      </c>
      <c r="C181" s="226"/>
      <c r="D181" s="259"/>
      <c r="E181" s="248"/>
      <c r="F181" s="248"/>
    </row>
    <row r="182" spans="1:9" ht="16.5" thickBot="1" x14ac:dyDescent="0.3">
      <c r="A182" s="249" t="s">
        <v>372</v>
      </c>
      <c r="B182" s="279" t="s">
        <v>759</v>
      </c>
      <c r="C182" s="226" t="s">
        <v>32</v>
      </c>
      <c r="D182" s="228">
        <v>6</v>
      </c>
      <c r="E182" s="248"/>
      <c r="F182" s="248">
        <f t="shared" si="13"/>
        <v>0</v>
      </c>
      <c r="H182" s="47"/>
      <c r="I182" s="47"/>
    </row>
    <row r="183" spans="1:9" ht="16.5" thickBot="1" x14ac:dyDescent="0.3">
      <c r="A183" s="249" t="s">
        <v>373</v>
      </c>
      <c r="B183" s="279" t="s">
        <v>760</v>
      </c>
      <c r="C183" s="226" t="s">
        <v>32</v>
      </c>
      <c r="D183" s="228">
        <v>3</v>
      </c>
      <c r="E183" s="248"/>
      <c r="F183" s="248">
        <f t="shared" si="13"/>
        <v>0</v>
      </c>
      <c r="H183" s="47"/>
      <c r="I183" s="47"/>
    </row>
    <row r="184" spans="1:9" ht="16.5" thickBot="1" x14ac:dyDescent="0.3">
      <c r="A184" s="249" t="s">
        <v>374</v>
      </c>
      <c r="B184" s="279" t="s">
        <v>761</v>
      </c>
      <c r="C184" s="226" t="s">
        <v>32</v>
      </c>
      <c r="D184" s="228">
        <v>5</v>
      </c>
      <c r="E184" s="248"/>
      <c r="F184" s="248">
        <f t="shared" si="13"/>
        <v>0</v>
      </c>
      <c r="H184" s="47"/>
      <c r="I184" s="47"/>
    </row>
    <row r="185" spans="1:9" ht="16.5" thickBot="1" x14ac:dyDescent="0.3">
      <c r="A185" s="249" t="s">
        <v>738</v>
      </c>
      <c r="B185" s="279" t="s">
        <v>762</v>
      </c>
      <c r="C185" s="226" t="s">
        <v>32</v>
      </c>
      <c r="D185" s="228">
        <v>6</v>
      </c>
      <c r="E185" s="248"/>
      <c r="F185" s="248">
        <f t="shared" si="13"/>
        <v>0</v>
      </c>
      <c r="H185" s="47"/>
      <c r="I185" s="47"/>
    </row>
    <row r="186" spans="1:9" s="47" customFormat="1" ht="16.5" thickBot="1" x14ac:dyDescent="0.3">
      <c r="A186" s="303"/>
      <c r="B186" s="304"/>
      <c r="C186" s="349" t="s">
        <v>288</v>
      </c>
      <c r="D186" s="349"/>
      <c r="E186" s="252"/>
      <c r="F186" s="253">
        <f>SUM(F182:F185)</f>
        <v>0</v>
      </c>
    </row>
    <row r="187" spans="1:9" s="47" customFormat="1" ht="16.5" thickBot="1" x14ac:dyDescent="0.3">
      <c r="A187" s="254" t="s">
        <v>825</v>
      </c>
      <c r="B187" s="274" t="s">
        <v>18</v>
      </c>
      <c r="C187" s="275"/>
      <c r="D187" s="305"/>
      <c r="E187" s="248"/>
      <c r="F187" s="248"/>
    </row>
    <row r="188" spans="1:9" s="47" customFormat="1" ht="16.5" thickBot="1" x14ac:dyDescent="0.3">
      <c r="A188" s="249" t="s">
        <v>826</v>
      </c>
      <c r="B188" s="225" t="s">
        <v>43</v>
      </c>
      <c r="C188" s="226" t="s">
        <v>8</v>
      </c>
      <c r="D188" s="214">
        <f>D44+D45+D189</f>
        <v>1158.318</v>
      </c>
      <c r="E188" s="248"/>
      <c r="F188" s="248">
        <f t="shared" ref="F188:F192" si="15">+E188*D188</f>
        <v>0</v>
      </c>
      <c r="H188" s="33"/>
      <c r="I188" s="33"/>
    </row>
    <row r="189" spans="1:9" s="47" customFormat="1" ht="16.5" thickBot="1" x14ac:dyDescent="0.3">
      <c r="A189" s="249" t="s">
        <v>827</v>
      </c>
      <c r="B189" s="225" t="s">
        <v>59</v>
      </c>
      <c r="C189" s="226" t="s">
        <v>8</v>
      </c>
      <c r="D189" s="215">
        <f>(D182*1.2*2.2+D183*1*2.2+D184*0.9*2.2+D185*0.7*2.2)*2*1.05</f>
        <v>87.317999999999998</v>
      </c>
      <c r="E189" s="248"/>
      <c r="F189" s="248">
        <f t="shared" si="15"/>
        <v>0</v>
      </c>
      <c r="H189" s="33"/>
      <c r="I189" s="33"/>
    </row>
    <row r="190" spans="1:9" s="47" customFormat="1" ht="16.5" thickBot="1" x14ac:dyDescent="0.3">
      <c r="A190" s="249" t="s">
        <v>828</v>
      </c>
      <c r="B190" s="265" t="s">
        <v>48</v>
      </c>
      <c r="C190" s="306" t="s">
        <v>8</v>
      </c>
      <c r="D190" s="307">
        <f>(D166*1.6*2.5+1*1*2.5+D167*2*1.5+D168*1.5*1.5+D169*0.8*0.6)*2</f>
        <v>151.80000000000001</v>
      </c>
      <c r="E190" s="248"/>
      <c r="F190" s="248">
        <f t="shared" si="15"/>
        <v>0</v>
      </c>
      <c r="H190" s="33"/>
      <c r="I190" s="33"/>
    </row>
    <row r="191" spans="1:9" s="47" customFormat="1" ht="16.5" thickBot="1" x14ac:dyDescent="0.3">
      <c r="A191" s="249" t="s">
        <v>829</v>
      </c>
      <c r="B191" s="270" t="s">
        <v>19</v>
      </c>
      <c r="C191" s="226" t="s">
        <v>8</v>
      </c>
      <c r="D191" s="215">
        <f>D44</f>
        <v>787.5</v>
      </c>
      <c r="E191" s="248"/>
      <c r="F191" s="248">
        <f t="shared" si="15"/>
        <v>0</v>
      </c>
      <c r="H191" s="33"/>
      <c r="I191" s="33"/>
    </row>
    <row r="192" spans="1:9" s="47" customFormat="1" ht="16.5" thickBot="1" x14ac:dyDescent="0.3">
      <c r="A192" s="249" t="s">
        <v>830</v>
      </c>
      <c r="B192" s="225" t="s">
        <v>20</v>
      </c>
      <c r="C192" s="226" t="s">
        <v>8</v>
      </c>
      <c r="D192" s="215">
        <f>D45</f>
        <v>283.5</v>
      </c>
      <c r="E192" s="248"/>
      <c r="F192" s="248">
        <f t="shared" si="15"/>
        <v>0</v>
      </c>
      <c r="H192" s="33"/>
      <c r="I192" s="33"/>
    </row>
    <row r="193" spans="1:9" s="47" customFormat="1" ht="16.5" thickBot="1" x14ac:dyDescent="0.3">
      <c r="A193" s="250"/>
      <c r="B193" s="280"/>
      <c r="C193" s="349" t="s">
        <v>289</v>
      </c>
      <c r="D193" s="349"/>
      <c r="E193" s="252"/>
      <c r="F193" s="253">
        <f>SUM(F188:F192)</f>
        <v>0</v>
      </c>
      <c r="H193" s="33"/>
      <c r="I193" s="33"/>
    </row>
    <row r="194" spans="1:9" ht="16.5" thickBot="1" x14ac:dyDescent="0.3">
      <c r="A194" s="308"/>
      <c r="B194" s="308" t="s">
        <v>803</v>
      </c>
      <c r="C194" s="308"/>
      <c r="D194" s="309"/>
      <c r="E194" s="310"/>
      <c r="F194" s="311">
        <f>F193+F186+F180+F171+F164+F93+F67+F61+F49+F33</f>
        <v>0</v>
      </c>
    </row>
    <row r="195" spans="1:9" ht="21" thickBot="1" x14ac:dyDescent="0.35">
      <c r="A195" s="313" t="s">
        <v>798</v>
      </c>
      <c r="B195" s="314" t="s">
        <v>801</v>
      </c>
      <c r="C195" s="315"/>
      <c r="D195" s="315"/>
      <c r="E195" s="315"/>
      <c r="F195" s="315"/>
    </row>
    <row r="196" spans="1:9" customFormat="1" ht="16.5" thickBot="1" x14ac:dyDescent="0.3">
      <c r="A196" s="218" t="s">
        <v>0</v>
      </c>
      <c r="B196" s="218" t="s">
        <v>1</v>
      </c>
      <c r="C196" s="218" t="s">
        <v>2</v>
      </c>
      <c r="D196" s="218" t="s">
        <v>3</v>
      </c>
      <c r="E196" s="218" t="s">
        <v>4</v>
      </c>
      <c r="F196" s="218" t="s">
        <v>5</v>
      </c>
    </row>
    <row r="197" spans="1:9" customFormat="1" ht="16.5" thickBot="1" x14ac:dyDescent="0.3">
      <c r="A197" s="312" t="s">
        <v>879</v>
      </c>
      <c r="B197" s="312" t="s">
        <v>881</v>
      </c>
      <c r="C197" s="312"/>
      <c r="D197" s="312"/>
      <c r="E197" s="312"/>
      <c r="F197" s="312"/>
    </row>
    <row r="198" spans="1:9" s="118" customFormat="1" ht="33.4" customHeight="1" thickBot="1" x14ac:dyDescent="0.3">
      <c r="A198" s="267" t="s">
        <v>818</v>
      </c>
      <c r="B198" s="316" t="s">
        <v>783</v>
      </c>
      <c r="C198" s="267" t="s">
        <v>161</v>
      </c>
      <c r="D198" s="317">
        <v>1</v>
      </c>
      <c r="E198" s="318"/>
      <c r="F198" s="319">
        <f t="shared" ref="F198:F204" si="16">D198*E198</f>
        <v>0</v>
      </c>
      <c r="G198" s="195"/>
    </row>
    <row r="199" spans="1:9" s="118" customFormat="1" ht="16.5" thickBot="1" x14ac:dyDescent="0.3">
      <c r="A199" s="267" t="s">
        <v>819</v>
      </c>
      <c r="B199" s="316" t="s">
        <v>776</v>
      </c>
      <c r="C199" s="267" t="s">
        <v>764</v>
      </c>
      <c r="D199" s="317">
        <v>1</v>
      </c>
      <c r="E199" s="318"/>
      <c r="F199" s="319">
        <f t="shared" si="16"/>
        <v>0</v>
      </c>
      <c r="G199" s="195"/>
      <c r="H199" s="196"/>
    </row>
    <row r="200" spans="1:9" s="118" customFormat="1" ht="16.5" thickBot="1" x14ac:dyDescent="0.3">
      <c r="A200" s="267" t="s">
        <v>820</v>
      </c>
      <c r="B200" s="316" t="s">
        <v>769</v>
      </c>
      <c r="C200" s="267" t="s">
        <v>161</v>
      </c>
      <c r="D200" s="317">
        <v>1</v>
      </c>
      <c r="E200" s="318"/>
      <c r="F200" s="319">
        <f t="shared" si="16"/>
        <v>0</v>
      </c>
      <c r="G200" s="195"/>
      <c r="H200" s="196"/>
    </row>
    <row r="201" spans="1:9" s="118" customFormat="1" ht="16.5" thickBot="1" x14ac:dyDescent="0.3">
      <c r="A201" s="267" t="s">
        <v>821</v>
      </c>
      <c r="B201" s="316" t="s">
        <v>795</v>
      </c>
      <c r="C201" s="267" t="s">
        <v>161</v>
      </c>
      <c r="D201" s="317">
        <v>1</v>
      </c>
      <c r="E201" s="318"/>
      <c r="F201" s="319">
        <f t="shared" si="16"/>
        <v>0</v>
      </c>
      <c r="G201" s="195"/>
      <c r="H201" s="196"/>
    </row>
    <row r="202" spans="1:9" s="118" customFormat="1" ht="16.5" thickBot="1" x14ac:dyDescent="0.3">
      <c r="A202" s="267" t="s">
        <v>822</v>
      </c>
      <c r="B202" s="316" t="s">
        <v>770</v>
      </c>
      <c r="C202" s="267" t="s">
        <v>32</v>
      </c>
      <c r="D202" s="317">
        <v>1</v>
      </c>
      <c r="E202" s="318"/>
      <c r="F202" s="319">
        <f t="shared" si="16"/>
        <v>0</v>
      </c>
      <c r="G202" s="195"/>
      <c r="H202" s="196"/>
    </row>
    <row r="203" spans="1:9" s="118" customFormat="1" ht="16.5" thickBot="1" x14ac:dyDescent="0.3">
      <c r="A203" s="267" t="s">
        <v>886</v>
      </c>
      <c r="B203" s="316" t="s">
        <v>781</v>
      </c>
      <c r="C203" s="226" t="s">
        <v>8</v>
      </c>
      <c r="D203" s="317">
        <f>15*2.5*1.1</f>
        <v>41.25</v>
      </c>
      <c r="E203" s="318"/>
      <c r="F203" s="319">
        <f t="shared" si="16"/>
        <v>0</v>
      </c>
      <c r="G203" s="195"/>
      <c r="H203" s="196"/>
    </row>
    <row r="204" spans="1:9" s="118" customFormat="1" ht="16.5" thickBot="1" x14ac:dyDescent="0.3">
      <c r="A204" s="267" t="s">
        <v>887</v>
      </c>
      <c r="B204" s="316" t="s">
        <v>784</v>
      </c>
      <c r="C204" s="267" t="s">
        <v>161</v>
      </c>
      <c r="D204" s="317">
        <v>1</v>
      </c>
      <c r="E204" s="318"/>
      <c r="F204" s="319">
        <f t="shared" si="16"/>
        <v>0</v>
      </c>
      <c r="G204" s="195"/>
      <c r="H204" s="196"/>
    </row>
    <row r="205" spans="1:9" ht="16.5" thickBot="1" x14ac:dyDescent="0.3">
      <c r="A205" s="320"/>
      <c r="B205" s="354" t="s">
        <v>799</v>
      </c>
      <c r="C205" s="354"/>
      <c r="D205" s="354"/>
      <c r="E205" s="354"/>
      <c r="F205" s="321">
        <f>SUM(F198:F204)</f>
        <v>0</v>
      </c>
      <c r="G205" s="197"/>
      <c r="H205" s="197"/>
    </row>
    <row r="206" spans="1:9" customFormat="1" ht="16.5" thickBot="1" x14ac:dyDescent="0.3">
      <c r="A206" s="312" t="s">
        <v>880</v>
      </c>
      <c r="B206" s="348" t="s">
        <v>882</v>
      </c>
      <c r="C206" s="312"/>
      <c r="D206" s="312"/>
      <c r="E206" s="312"/>
      <c r="F206" s="312"/>
    </row>
    <row r="207" spans="1:9" s="118" customFormat="1" ht="33.4" customHeight="1" thickBot="1" x14ac:dyDescent="0.3">
      <c r="A207" s="267" t="s">
        <v>883</v>
      </c>
      <c r="B207" s="316" t="s">
        <v>884</v>
      </c>
      <c r="C207" s="267" t="s">
        <v>161</v>
      </c>
      <c r="D207" s="317">
        <v>1</v>
      </c>
      <c r="E207" s="318"/>
      <c r="F207" s="319">
        <f t="shared" ref="F207" si="17">D207*E207</f>
        <v>0</v>
      </c>
      <c r="G207" s="195"/>
    </row>
    <row r="208" spans="1:9" ht="16.5" thickBot="1" x14ac:dyDescent="0.3">
      <c r="A208" s="320"/>
      <c r="B208" s="354" t="s">
        <v>799</v>
      </c>
      <c r="C208" s="354"/>
      <c r="D208" s="354"/>
      <c r="E208" s="354"/>
      <c r="F208" s="321">
        <f>SUM(F207:F207)</f>
        <v>0</v>
      </c>
      <c r="G208" s="197"/>
      <c r="H208" s="197"/>
    </row>
    <row r="209" spans="1:7" ht="16.5" thickBot="1" x14ac:dyDescent="0.3">
      <c r="A209" s="322"/>
      <c r="B209" s="322" t="s">
        <v>800</v>
      </c>
      <c r="C209" s="322"/>
      <c r="D209" s="323"/>
      <c r="E209" s="324"/>
      <c r="F209" s="325">
        <f>+F205+F194+F16+F208</f>
        <v>0</v>
      </c>
    </row>
    <row r="216" spans="1:7" x14ac:dyDescent="0.25">
      <c r="G216" s="194"/>
    </row>
    <row r="220" spans="1:7" x14ac:dyDescent="0.25">
      <c r="G220" s="194"/>
    </row>
    <row r="222" spans="1:7" x14ac:dyDescent="0.25">
      <c r="G222" s="194"/>
    </row>
    <row r="225" spans="7:7" x14ac:dyDescent="0.25">
      <c r="G225" s="194"/>
    </row>
    <row r="227" spans="7:7" x14ac:dyDescent="0.25">
      <c r="G227" s="194"/>
    </row>
    <row r="229" spans="7:7" x14ac:dyDescent="0.25">
      <c r="G229" s="194"/>
    </row>
    <row r="231" spans="7:7" x14ac:dyDescent="0.25">
      <c r="G231" s="194"/>
    </row>
    <row r="233" spans="7:7" x14ac:dyDescent="0.25">
      <c r="G233" s="194"/>
    </row>
  </sheetData>
  <mergeCells count="19">
    <mergeCell ref="B205:E205"/>
    <mergeCell ref="C193:D193"/>
    <mergeCell ref="C171:D171"/>
    <mergeCell ref="C180:D180"/>
    <mergeCell ref="B208:E208"/>
    <mergeCell ref="A2:F2"/>
    <mergeCell ref="A3:F3"/>
    <mergeCell ref="C33:D33"/>
    <mergeCell ref="C49:D49"/>
    <mergeCell ref="C61:D61"/>
    <mergeCell ref="C67:D67"/>
    <mergeCell ref="C93:D93"/>
    <mergeCell ref="C164:D164"/>
    <mergeCell ref="B95:F95"/>
    <mergeCell ref="C186:D186"/>
    <mergeCell ref="B103:F103"/>
    <mergeCell ref="B109:F109"/>
    <mergeCell ref="B135:F135"/>
    <mergeCell ref="B141:F141"/>
  </mergeCells>
  <phoneticPr fontId="14" type="noConversion"/>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C046D-DEFE-4B19-8861-5180157A92B9}">
  <dimension ref="A1:H9"/>
  <sheetViews>
    <sheetView zoomScale="70" zoomScaleNormal="70" workbookViewId="0">
      <selection activeCell="B10" sqref="B10"/>
    </sheetView>
  </sheetViews>
  <sheetFormatPr baseColWidth="10" defaultRowHeight="15" x14ac:dyDescent="0.25"/>
  <cols>
    <col min="2" max="2" width="64.140625" customWidth="1"/>
    <col min="3" max="3" width="7.7109375" customWidth="1"/>
    <col min="4" max="4" width="12.140625" customWidth="1"/>
    <col min="5" max="5" width="15.42578125" bestFit="1" customWidth="1"/>
    <col min="6" max="6" width="16.42578125" bestFit="1" customWidth="1"/>
    <col min="7" max="7" width="15" customWidth="1"/>
    <col min="8" max="8" width="19.28515625" bestFit="1" customWidth="1"/>
    <col min="9" max="9" width="18" customWidth="1"/>
    <col min="255" max="255" width="64.7109375" bestFit="1" customWidth="1"/>
    <col min="256" max="256" width="7.7109375" customWidth="1"/>
    <col min="257" max="257" width="9.7109375" bestFit="1" customWidth="1"/>
    <col min="258" max="258" width="13.28515625" customWidth="1"/>
    <col min="259" max="259" width="15.85546875" bestFit="1" customWidth="1"/>
    <col min="511" max="511" width="64.7109375" bestFit="1" customWidth="1"/>
    <col min="512" max="512" width="7.7109375" customWidth="1"/>
    <col min="513" max="513" width="9.7109375" bestFit="1" customWidth="1"/>
    <col min="514" max="514" width="13.28515625" customWidth="1"/>
    <col min="515" max="515" width="15.85546875" bestFit="1" customWidth="1"/>
    <col min="767" max="767" width="64.7109375" bestFit="1" customWidth="1"/>
    <col min="768" max="768" width="7.7109375" customWidth="1"/>
    <col min="769" max="769" width="9.7109375" bestFit="1" customWidth="1"/>
    <col min="770" max="770" width="13.28515625" customWidth="1"/>
    <col min="771" max="771" width="15.85546875" bestFit="1" customWidth="1"/>
    <col min="1023" max="1023" width="64.7109375" bestFit="1" customWidth="1"/>
    <col min="1024" max="1024" width="7.7109375" customWidth="1"/>
    <col min="1025" max="1025" width="9.7109375" bestFit="1" customWidth="1"/>
    <col min="1026" max="1026" width="13.28515625" customWidth="1"/>
    <col min="1027" max="1027" width="15.85546875" bestFit="1" customWidth="1"/>
    <col min="1279" max="1279" width="64.7109375" bestFit="1" customWidth="1"/>
    <col min="1280" max="1280" width="7.7109375" customWidth="1"/>
    <col min="1281" max="1281" width="9.7109375" bestFit="1" customWidth="1"/>
    <col min="1282" max="1282" width="13.28515625" customWidth="1"/>
    <col min="1283" max="1283" width="15.85546875" bestFit="1" customWidth="1"/>
    <col min="1535" max="1535" width="64.7109375" bestFit="1" customWidth="1"/>
    <col min="1536" max="1536" width="7.7109375" customWidth="1"/>
    <col min="1537" max="1537" width="9.7109375" bestFit="1" customWidth="1"/>
    <col min="1538" max="1538" width="13.28515625" customWidth="1"/>
    <col min="1539" max="1539" width="15.85546875" bestFit="1" customWidth="1"/>
    <col min="1791" max="1791" width="64.7109375" bestFit="1" customWidth="1"/>
    <col min="1792" max="1792" width="7.7109375" customWidth="1"/>
    <col min="1793" max="1793" width="9.7109375" bestFit="1" customWidth="1"/>
    <col min="1794" max="1794" width="13.28515625" customWidth="1"/>
    <col min="1795" max="1795" width="15.85546875" bestFit="1" customWidth="1"/>
    <col min="2047" max="2047" width="64.7109375" bestFit="1" customWidth="1"/>
    <col min="2048" max="2048" width="7.7109375" customWidth="1"/>
    <col min="2049" max="2049" width="9.7109375" bestFit="1" customWidth="1"/>
    <col min="2050" max="2050" width="13.28515625" customWidth="1"/>
    <col min="2051" max="2051" width="15.85546875" bestFit="1" customWidth="1"/>
    <col min="2303" max="2303" width="64.7109375" bestFit="1" customWidth="1"/>
    <col min="2304" max="2304" width="7.7109375" customWidth="1"/>
    <col min="2305" max="2305" width="9.7109375" bestFit="1" customWidth="1"/>
    <col min="2306" max="2306" width="13.28515625" customWidth="1"/>
    <col min="2307" max="2307" width="15.85546875" bestFit="1" customWidth="1"/>
    <col min="2559" max="2559" width="64.7109375" bestFit="1" customWidth="1"/>
    <col min="2560" max="2560" width="7.7109375" customWidth="1"/>
    <col min="2561" max="2561" width="9.7109375" bestFit="1" customWidth="1"/>
    <col min="2562" max="2562" width="13.28515625" customWidth="1"/>
    <col min="2563" max="2563" width="15.85546875" bestFit="1" customWidth="1"/>
    <col min="2815" max="2815" width="64.7109375" bestFit="1" customWidth="1"/>
    <col min="2816" max="2816" width="7.7109375" customWidth="1"/>
    <col min="2817" max="2817" width="9.7109375" bestFit="1" customWidth="1"/>
    <col min="2818" max="2818" width="13.28515625" customWidth="1"/>
    <col min="2819" max="2819" width="15.85546875" bestFit="1" customWidth="1"/>
    <col min="3071" max="3071" width="64.7109375" bestFit="1" customWidth="1"/>
    <col min="3072" max="3072" width="7.7109375" customWidth="1"/>
    <col min="3073" max="3073" width="9.7109375" bestFit="1" customWidth="1"/>
    <col min="3074" max="3074" width="13.28515625" customWidth="1"/>
    <col min="3075" max="3075" width="15.85546875" bestFit="1" customWidth="1"/>
    <col min="3327" max="3327" width="64.7109375" bestFit="1" customWidth="1"/>
    <col min="3328" max="3328" width="7.7109375" customWidth="1"/>
    <col min="3329" max="3329" width="9.7109375" bestFit="1" customWidth="1"/>
    <col min="3330" max="3330" width="13.28515625" customWidth="1"/>
    <col min="3331" max="3331" width="15.85546875" bestFit="1" customWidth="1"/>
    <col min="3583" max="3583" width="64.7109375" bestFit="1" customWidth="1"/>
    <col min="3584" max="3584" width="7.7109375" customWidth="1"/>
    <col min="3585" max="3585" width="9.7109375" bestFit="1" customWidth="1"/>
    <col min="3586" max="3586" width="13.28515625" customWidth="1"/>
    <col min="3587" max="3587" width="15.85546875" bestFit="1" customWidth="1"/>
    <col min="3839" max="3839" width="64.7109375" bestFit="1" customWidth="1"/>
    <col min="3840" max="3840" width="7.7109375" customWidth="1"/>
    <col min="3841" max="3841" width="9.7109375" bestFit="1" customWidth="1"/>
    <col min="3842" max="3842" width="13.28515625" customWidth="1"/>
    <col min="3843" max="3843" width="15.85546875" bestFit="1" customWidth="1"/>
    <col min="4095" max="4095" width="64.7109375" bestFit="1" customWidth="1"/>
    <col min="4096" max="4096" width="7.7109375" customWidth="1"/>
    <col min="4097" max="4097" width="9.7109375" bestFit="1" customWidth="1"/>
    <col min="4098" max="4098" width="13.28515625" customWidth="1"/>
    <col min="4099" max="4099" width="15.85546875" bestFit="1" customWidth="1"/>
    <col min="4351" max="4351" width="64.7109375" bestFit="1" customWidth="1"/>
    <col min="4352" max="4352" width="7.7109375" customWidth="1"/>
    <col min="4353" max="4353" width="9.7109375" bestFit="1" customWidth="1"/>
    <col min="4354" max="4354" width="13.28515625" customWidth="1"/>
    <col min="4355" max="4355" width="15.85546875" bestFit="1" customWidth="1"/>
    <col min="4607" max="4607" width="64.7109375" bestFit="1" customWidth="1"/>
    <col min="4608" max="4608" width="7.7109375" customWidth="1"/>
    <col min="4609" max="4609" width="9.7109375" bestFit="1" customWidth="1"/>
    <col min="4610" max="4610" width="13.28515625" customWidth="1"/>
    <col min="4611" max="4611" width="15.85546875" bestFit="1" customWidth="1"/>
    <col min="4863" max="4863" width="64.7109375" bestFit="1" customWidth="1"/>
    <col min="4864" max="4864" width="7.7109375" customWidth="1"/>
    <col min="4865" max="4865" width="9.7109375" bestFit="1" customWidth="1"/>
    <col min="4866" max="4866" width="13.28515625" customWidth="1"/>
    <col min="4867" max="4867" width="15.85546875" bestFit="1" customWidth="1"/>
    <col min="5119" max="5119" width="64.7109375" bestFit="1" customWidth="1"/>
    <col min="5120" max="5120" width="7.7109375" customWidth="1"/>
    <col min="5121" max="5121" width="9.7109375" bestFit="1" customWidth="1"/>
    <col min="5122" max="5122" width="13.28515625" customWidth="1"/>
    <col min="5123" max="5123" width="15.85546875" bestFit="1" customWidth="1"/>
    <col min="5375" max="5375" width="64.7109375" bestFit="1" customWidth="1"/>
    <col min="5376" max="5376" width="7.7109375" customWidth="1"/>
    <col min="5377" max="5377" width="9.7109375" bestFit="1" customWidth="1"/>
    <col min="5378" max="5378" width="13.28515625" customWidth="1"/>
    <col min="5379" max="5379" width="15.85546875" bestFit="1" customWidth="1"/>
    <col min="5631" max="5631" width="64.7109375" bestFit="1" customWidth="1"/>
    <col min="5632" max="5632" width="7.7109375" customWidth="1"/>
    <col min="5633" max="5633" width="9.7109375" bestFit="1" customWidth="1"/>
    <col min="5634" max="5634" width="13.28515625" customWidth="1"/>
    <col min="5635" max="5635" width="15.85546875" bestFit="1" customWidth="1"/>
    <col min="5887" max="5887" width="64.7109375" bestFit="1" customWidth="1"/>
    <col min="5888" max="5888" width="7.7109375" customWidth="1"/>
    <col min="5889" max="5889" width="9.7109375" bestFit="1" customWidth="1"/>
    <col min="5890" max="5890" width="13.28515625" customWidth="1"/>
    <col min="5891" max="5891" width="15.85546875" bestFit="1" customWidth="1"/>
    <col min="6143" max="6143" width="64.7109375" bestFit="1" customWidth="1"/>
    <col min="6144" max="6144" width="7.7109375" customWidth="1"/>
    <col min="6145" max="6145" width="9.7109375" bestFit="1" customWidth="1"/>
    <col min="6146" max="6146" width="13.28515625" customWidth="1"/>
    <col min="6147" max="6147" width="15.85546875" bestFit="1" customWidth="1"/>
    <col min="6399" max="6399" width="64.7109375" bestFit="1" customWidth="1"/>
    <col min="6400" max="6400" width="7.7109375" customWidth="1"/>
    <col min="6401" max="6401" width="9.7109375" bestFit="1" customWidth="1"/>
    <col min="6402" max="6402" width="13.28515625" customWidth="1"/>
    <col min="6403" max="6403" width="15.85546875" bestFit="1" customWidth="1"/>
    <col min="6655" max="6655" width="64.7109375" bestFit="1" customWidth="1"/>
    <col min="6656" max="6656" width="7.7109375" customWidth="1"/>
    <col min="6657" max="6657" width="9.7109375" bestFit="1" customWidth="1"/>
    <col min="6658" max="6658" width="13.28515625" customWidth="1"/>
    <col min="6659" max="6659" width="15.85546875" bestFit="1" customWidth="1"/>
    <col min="6911" max="6911" width="64.7109375" bestFit="1" customWidth="1"/>
    <col min="6912" max="6912" width="7.7109375" customWidth="1"/>
    <col min="6913" max="6913" width="9.7109375" bestFit="1" customWidth="1"/>
    <col min="6914" max="6914" width="13.28515625" customWidth="1"/>
    <col min="6915" max="6915" width="15.85546875" bestFit="1" customWidth="1"/>
    <col min="7167" max="7167" width="64.7109375" bestFit="1" customWidth="1"/>
    <col min="7168" max="7168" width="7.7109375" customWidth="1"/>
    <col min="7169" max="7169" width="9.7109375" bestFit="1" customWidth="1"/>
    <col min="7170" max="7170" width="13.28515625" customWidth="1"/>
    <col min="7171" max="7171" width="15.85546875" bestFit="1" customWidth="1"/>
    <col min="7423" max="7423" width="64.7109375" bestFit="1" customWidth="1"/>
    <col min="7424" max="7424" width="7.7109375" customWidth="1"/>
    <col min="7425" max="7425" width="9.7109375" bestFit="1" customWidth="1"/>
    <col min="7426" max="7426" width="13.28515625" customWidth="1"/>
    <col min="7427" max="7427" width="15.85546875" bestFit="1" customWidth="1"/>
    <col min="7679" max="7679" width="64.7109375" bestFit="1" customWidth="1"/>
    <col min="7680" max="7680" width="7.7109375" customWidth="1"/>
    <col min="7681" max="7681" width="9.7109375" bestFit="1" customWidth="1"/>
    <col min="7682" max="7682" width="13.28515625" customWidth="1"/>
    <col min="7683" max="7683" width="15.85546875" bestFit="1" customWidth="1"/>
    <col min="7935" max="7935" width="64.7109375" bestFit="1" customWidth="1"/>
    <col min="7936" max="7936" width="7.7109375" customWidth="1"/>
    <col min="7937" max="7937" width="9.7109375" bestFit="1" customWidth="1"/>
    <col min="7938" max="7938" width="13.28515625" customWidth="1"/>
    <col min="7939" max="7939" width="15.85546875" bestFit="1" customWidth="1"/>
    <col min="8191" max="8191" width="64.7109375" bestFit="1" customWidth="1"/>
    <col min="8192" max="8192" width="7.7109375" customWidth="1"/>
    <col min="8193" max="8193" width="9.7109375" bestFit="1" customWidth="1"/>
    <col min="8194" max="8194" width="13.28515625" customWidth="1"/>
    <col min="8195" max="8195" width="15.85546875" bestFit="1" customWidth="1"/>
    <col min="8447" max="8447" width="64.7109375" bestFit="1" customWidth="1"/>
    <col min="8448" max="8448" width="7.7109375" customWidth="1"/>
    <col min="8449" max="8449" width="9.7109375" bestFit="1" customWidth="1"/>
    <col min="8450" max="8450" width="13.28515625" customWidth="1"/>
    <col min="8451" max="8451" width="15.85546875" bestFit="1" customWidth="1"/>
    <col min="8703" max="8703" width="64.7109375" bestFit="1" customWidth="1"/>
    <col min="8704" max="8704" width="7.7109375" customWidth="1"/>
    <col min="8705" max="8705" width="9.7109375" bestFit="1" customWidth="1"/>
    <col min="8706" max="8706" width="13.28515625" customWidth="1"/>
    <col min="8707" max="8707" width="15.85546875" bestFit="1" customWidth="1"/>
    <col min="8959" max="8959" width="64.7109375" bestFit="1" customWidth="1"/>
    <col min="8960" max="8960" width="7.7109375" customWidth="1"/>
    <col min="8961" max="8961" width="9.7109375" bestFit="1" customWidth="1"/>
    <col min="8962" max="8962" width="13.28515625" customWidth="1"/>
    <col min="8963" max="8963" width="15.85546875" bestFit="1" customWidth="1"/>
    <col min="9215" max="9215" width="64.7109375" bestFit="1" customWidth="1"/>
    <col min="9216" max="9216" width="7.7109375" customWidth="1"/>
    <col min="9217" max="9217" width="9.7109375" bestFit="1" customWidth="1"/>
    <col min="9218" max="9218" width="13.28515625" customWidth="1"/>
    <col min="9219" max="9219" width="15.85546875" bestFit="1" customWidth="1"/>
    <col min="9471" max="9471" width="64.7109375" bestFit="1" customWidth="1"/>
    <col min="9472" max="9472" width="7.7109375" customWidth="1"/>
    <col min="9473" max="9473" width="9.7109375" bestFit="1" customWidth="1"/>
    <col min="9474" max="9474" width="13.28515625" customWidth="1"/>
    <col min="9475" max="9475" width="15.85546875" bestFit="1" customWidth="1"/>
    <col min="9727" max="9727" width="64.7109375" bestFit="1" customWidth="1"/>
    <col min="9728" max="9728" width="7.7109375" customWidth="1"/>
    <col min="9729" max="9729" width="9.7109375" bestFit="1" customWidth="1"/>
    <col min="9730" max="9730" width="13.28515625" customWidth="1"/>
    <col min="9731" max="9731" width="15.85546875" bestFit="1" customWidth="1"/>
    <col min="9983" max="9983" width="64.7109375" bestFit="1" customWidth="1"/>
    <col min="9984" max="9984" width="7.7109375" customWidth="1"/>
    <col min="9985" max="9985" width="9.7109375" bestFit="1" customWidth="1"/>
    <col min="9986" max="9986" width="13.28515625" customWidth="1"/>
    <col min="9987" max="9987" width="15.85546875" bestFit="1" customWidth="1"/>
    <col min="10239" max="10239" width="64.7109375" bestFit="1" customWidth="1"/>
    <col min="10240" max="10240" width="7.7109375" customWidth="1"/>
    <col min="10241" max="10241" width="9.7109375" bestFit="1" customWidth="1"/>
    <col min="10242" max="10242" width="13.28515625" customWidth="1"/>
    <col min="10243" max="10243" width="15.85546875" bestFit="1" customWidth="1"/>
    <col min="10495" max="10495" width="64.7109375" bestFit="1" customWidth="1"/>
    <col min="10496" max="10496" width="7.7109375" customWidth="1"/>
    <col min="10497" max="10497" width="9.7109375" bestFit="1" customWidth="1"/>
    <col min="10498" max="10498" width="13.28515625" customWidth="1"/>
    <col min="10499" max="10499" width="15.85546875" bestFit="1" customWidth="1"/>
    <col min="10751" max="10751" width="64.7109375" bestFit="1" customWidth="1"/>
    <col min="10752" max="10752" width="7.7109375" customWidth="1"/>
    <col min="10753" max="10753" width="9.7109375" bestFit="1" customWidth="1"/>
    <col min="10754" max="10754" width="13.28515625" customWidth="1"/>
    <col min="10755" max="10755" width="15.85546875" bestFit="1" customWidth="1"/>
    <col min="11007" max="11007" width="64.7109375" bestFit="1" customWidth="1"/>
    <col min="11008" max="11008" width="7.7109375" customWidth="1"/>
    <col min="11009" max="11009" width="9.7109375" bestFit="1" customWidth="1"/>
    <col min="11010" max="11010" width="13.28515625" customWidth="1"/>
    <col min="11011" max="11011" width="15.85546875" bestFit="1" customWidth="1"/>
    <col min="11263" max="11263" width="64.7109375" bestFit="1" customWidth="1"/>
    <col min="11264" max="11264" width="7.7109375" customWidth="1"/>
    <col min="11265" max="11265" width="9.7109375" bestFit="1" customWidth="1"/>
    <col min="11266" max="11266" width="13.28515625" customWidth="1"/>
    <col min="11267" max="11267" width="15.85546875" bestFit="1" customWidth="1"/>
    <col min="11519" max="11519" width="64.7109375" bestFit="1" customWidth="1"/>
    <col min="11520" max="11520" width="7.7109375" customWidth="1"/>
    <col min="11521" max="11521" width="9.7109375" bestFit="1" customWidth="1"/>
    <col min="11522" max="11522" width="13.28515625" customWidth="1"/>
    <col min="11523" max="11523" width="15.85546875" bestFit="1" customWidth="1"/>
    <col min="11775" max="11775" width="64.7109375" bestFit="1" customWidth="1"/>
    <col min="11776" max="11776" width="7.7109375" customWidth="1"/>
    <col min="11777" max="11777" width="9.7109375" bestFit="1" customWidth="1"/>
    <col min="11778" max="11778" width="13.28515625" customWidth="1"/>
    <col min="11779" max="11779" width="15.85546875" bestFit="1" customWidth="1"/>
    <col min="12031" max="12031" width="64.7109375" bestFit="1" customWidth="1"/>
    <col min="12032" max="12032" width="7.7109375" customWidth="1"/>
    <col min="12033" max="12033" width="9.7109375" bestFit="1" customWidth="1"/>
    <col min="12034" max="12034" width="13.28515625" customWidth="1"/>
    <col min="12035" max="12035" width="15.85546875" bestFit="1" customWidth="1"/>
    <col min="12287" max="12287" width="64.7109375" bestFit="1" customWidth="1"/>
    <col min="12288" max="12288" width="7.7109375" customWidth="1"/>
    <col min="12289" max="12289" width="9.7109375" bestFit="1" customWidth="1"/>
    <col min="12290" max="12290" width="13.28515625" customWidth="1"/>
    <col min="12291" max="12291" width="15.85546875" bestFit="1" customWidth="1"/>
    <col min="12543" max="12543" width="64.7109375" bestFit="1" customWidth="1"/>
    <col min="12544" max="12544" width="7.7109375" customWidth="1"/>
    <col min="12545" max="12545" width="9.7109375" bestFit="1" customWidth="1"/>
    <col min="12546" max="12546" width="13.28515625" customWidth="1"/>
    <col min="12547" max="12547" width="15.85546875" bestFit="1" customWidth="1"/>
    <col min="12799" max="12799" width="64.7109375" bestFit="1" customWidth="1"/>
    <col min="12800" max="12800" width="7.7109375" customWidth="1"/>
    <col min="12801" max="12801" width="9.7109375" bestFit="1" customWidth="1"/>
    <col min="12802" max="12802" width="13.28515625" customWidth="1"/>
    <col min="12803" max="12803" width="15.85546875" bestFit="1" customWidth="1"/>
    <col min="13055" max="13055" width="64.7109375" bestFit="1" customWidth="1"/>
    <col min="13056" max="13056" width="7.7109375" customWidth="1"/>
    <col min="13057" max="13057" width="9.7109375" bestFit="1" customWidth="1"/>
    <col min="13058" max="13058" width="13.28515625" customWidth="1"/>
    <col min="13059" max="13059" width="15.85546875" bestFit="1" customWidth="1"/>
    <col min="13311" max="13311" width="64.7109375" bestFit="1" customWidth="1"/>
    <col min="13312" max="13312" width="7.7109375" customWidth="1"/>
    <col min="13313" max="13313" width="9.7109375" bestFit="1" customWidth="1"/>
    <col min="13314" max="13314" width="13.28515625" customWidth="1"/>
    <col min="13315" max="13315" width="15.85546875" bestFit="1" customWidth="1"/>
    <col min="13567" max="13567" width="64.7109375" bestFit="1" customWidth="1"/>
    <col min="13568" max="13568" width="7.7109375" customWidth="1"/>
    <col min="13569" max="13569" width="9.7109375" bestFit="1" customWidth="1"/>
    <col min="13570" max="13570" width="13.28515625" customWidth="1"/>
    <col min="13571" max="13571" width="15.85546875" bestFit="1" customWidth="1"/>
    <col min="13823" max="13823" width="64.7109375" bestFit="1" customWidth="1"/>
    <col min="13824" max="13824" width="7.7109375" customWidth="1"/>
    <col min="13825" max="13825" width="9.7109375" bestFit="1" customWidth="1"/>
    <col min="13826" max="13826" width="13.28515625" customWidth="1"/>
    <col min="13827" max="13827" width="15.85546875" bestFit="1" customWidth="1"/>
    <col min="14079" max="14079" width="64.7109375" bestFit="1" customWidth="1"/>
    <col min="14080" max="14080" width="7.7109375" customWidth="1"/>
    <col min="14081" max="14081" width="9.7109375" bestFit="1" customWidth="1"/>
    <col min="14082" max="14082" width="13.28515625" customWidth="1"/>
    <col min="14083" max="14083" width="15.85546875" bestFit="1" customWidth="1"/>
    <col min="14335" max="14335" width="64.7109375" bestFit="1" customWidth="1"/>
    <col min="14336" max="14336" width="7.7109375" customWidth="1"/>
    <col min="14337" max="14337" width="9.7109375" bestFit="1" customWidth="1"/>
    <col min="14338" max="14338" width="13.28515625" customWidth="1"/>
    <col min="14339" max="14339" width="15.85546875" bestFit="1" customWidth="1"/>
    <col min="14591" max="14591" width="64.7109375" bestFit="1" customWidth="1"/>
    <col min="14592" max="14592" width="7.7109375" customWidth="1"/>
    <col min="14593" max="14593" width="9.7109375" bestFit="1" customWidth="1"/>
    <col min="14594" max="14594" width="13.28515625" customWidth="1"/>
    <col min="14595" max="14595" width="15.85546875" bestFit="1" customWidth="1"/>
    <col min="14847" max="14847" width="64.7109375" bestFit="1" customWidth="1"/>
    <col min="14848" max="14848" width="7.7109375" customWidth="1"/>
    <col min="14849" max="14849" width="9.7109375" bestFit="1" customWidth="1"/>
    <col min="14850" max="14850" width="13.28515625" customWidth="1"/>
    <col min="14851" max="14851" width="15.85546875" bestFit="1" customWidth="1"/>
    <col min="15103" max="15103" width="64.7109375" bestFit="1" customWidth="1"/>
    <col min="15104" max="15104" width="7.7109375" customWidth="1"/>
    <col min="15105" max="15105" width="9.7109375" bestFit="1" customWidth="1"/>
    <col min="15106" max="15106" width="13.28515625" customWidth="1"/>
    <col min="15107" max="15107" width="15.85546875" bestFit="1" customWidth="1"/>
    <col min="15359" max="15359" width="64.7109375" bestFit="1" customWidth="1"/>
    <col min="15360" max="15360" width="7.7109375" customWidth="1"/>
    <col min="15361" max="15361" width="9.7109375" bestFit="1" customWidth="1"/>
    <col min="15362" max="15362" width="13.28515625" customWidth="1"/>
    <col min="15363" max="15363" width="15.85546875" bestFit="1" customWidth="1"/>
    <col min="15615" max="15615" width="64.7109375" bestFit="1" customWidth="1"/>
    <col min="15616" max="15616" width="7.7109375" customWidth="1"/>
    <col min="15617" max="15617" width="9.7109375" bestFit="1" customWidth="1"/>
    <col min="15618" max="15618" width="13.28515625" customWidth="1"/>
    <col min="15619" max="15619" width="15.85546875" bestFit="1" customWidth="1"/>
    <col min="15871" max="15871" width="64.7109375" bestFit="1" customWidth="1"/>
    <col min="15872" max="15872" width="7.7109375" customWidth="1"/>
    <col min="15873" max="15873" width="9.7109375" bestFit="1" customWidth="1"/>
    <col min="15874" max="15874" width="13.28515625" customWidth="1"/>
    <col min="15875" max="15875" width="15.85546875" bestFit="1" customWidth="1"/>
    <col min="16127" max="16127" width="64.7109375" bestFit="1" customWidth="1"/>
    <col min="16128" max="16128" width="7.7109375" customWidth="1"/>
    <col min="16129" max="16129" width="9.7109375" bestFit="1" customWidth="1"/>
    <col min="16130" max="16130" width="13.28515625" customWidth="1"/>
    <col min="16131" max="16131" width="15.85546875" bestFit="1" customWidth="1"/>
  </cols>
  <sheetData>
    <row r="1" spans="1:8" s="47" customFormat="1" ht="18.75" x14ac:dyDescent="0.25">
      <c r="A1" s="355" t="s">
        <v>785</v>
      </c>
      <c r="B1" s="356"/>
      <c r="C1" s="356"/>
      <c r="D1" s="356"/>
      <c r="E1" s="356"/>
      <c r="F1" s="357"/>
    </row>
    <row r="2" spans="1:8" s="47" customFormat="1" ht="37.5" x14ac:dyDescent="0.25">
      <c r="A2" s="198" t="s">
        <v>0</v>
      </c>
      <c r="B2" s="198" t="s">
        <v>1</v>
      </c>
      <c r="C2" s="198" t="s">
        <v>2</v>
      </c>
      <c r="D2" s="199" t="s">
        <v>3</v>
      </c>
      <c r="E2" s="200" t="s">
        <v>4</v>
      </c>
      <c r="F2" s="201" t="s">
        <v>5</v>
      </c>
      <c r="G2" s="210" t="s">
        <v>786</v>
      </c>
    </row>
    <row r="3" spans="1:8" s="55" customFormat="1" ht="18.75" x14ac:dyDescent="0.25">
      <c r="A3" s="202">
        <v>3</v>
      </c>
      <c r="B3" s="204" t="s">
        <v>889</v>
      </c>
      <c r="C3" s="205" t="s">
        <v>764</v>
      </c>
      <c r="D3" s="202">
        <v>1</v>
      </c>
      <c r="E3" s="203">
        <f>+SIGUIRI!F209</f>
        <v>0</v>
      </c>
      <c r="F3" s="203">
        <f t="shared" ref="F3" si="0">D3*E3</f>
        <v>0</v>
      </c>
      <c r="G3" s="211">
        <f t="shared" ref="G3" si="1">F3/10250000</f>
        <v>0</v>
      </c>
      <c r="H3" s="347"/>
    </row>
    <row r="4" spans="1:8" s="55" customFormat="1" ht="18.75" x14ac:dyDescent="0.3">
      <c r="A4" s="206"/>
      <c r="B4" s="207" t="s">
        <v>804</v>
      </c>
      <c r="C4" s="358"/>
      <c r="D4" s="358"/>
      <c r="E4" s="208"/>
      <c r="F4" s="209">
        <f>SUM(F3:F3)</f>
        <v>0</v>
      </c>
      <c r="G4" s="212">
        <f>SUM(G3:G3)</f>
        <v>0</v>
      </c>
      <c r="H4" s="347"/>
    </row>
    <row r="8" spans="1:8" x14ac:dyDescent="0.25">
      <c r="F8" s="330"/>
    </row>
    <row r="9" spans="1:8" x14ac:dyDescent="0.25">
      <c r="F9" s="330"/>
    </row>
  </sheetData>
  <mergeCells count="2">
    <mergeCell ref="A1:F1"/>
    <mergeCell ref="C4:D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63"/>
  <sheetViews>
    <sheetView view="pageBreakPreview" topLeftCell="A40" zoomScale="89" zoomScaleNormal="100" zoomScaleSheetLayoutView="89" workbookViewId="0">
      <selection activeCell="H10" sqref="H10"/>
    </sheetView>
  </sheetViews>
  <sheetFormatPr baseColWidth="10" defaultColWidth="11.42578125" defaultRowHeight="15" x14ac:dyDescent="0.25"/>
  <cols>
    <col min="1" max="1" width="6.7109375" style="118" customWidth="1"/>
    <col min="2" max="2" width="84.28515625" style="180" customWidth="1"/>
    <col min="3" max="3" width="23.5703125" style="118" customWidth="1"/>
    <col min="4" max="4" width="24.7109375" style="118" customWidth="1"/>
    <col min="5" max="256" width="11.42578125" style="118"/>
    <col min="257" max="257" width="6.7109375" style="118" customWidth="1"/>
    <col min="258" max="258" width="84.28515625" style="118" customWidth="1"/>
    <col min="259" max="259" width="23.5703125" style="118" customWidth="1"/>
    <col min="260" max="260" width="24.7109375" style="118" customWidth="1"/>
    <col min="261" max="512" width="11.42578125" style="118"/>
    <col min="513" max="513" width="6.7109375" style="118" customWidth="1"/>
    <col min="514" max="514" width="84.28515625" style="118" customWidth="1"/>
    <col min="515" max="515" width="23.5703125" style="118" customWidth="1"/>
    <col min="516" max="516" width="24.7109375" style="118" customWidth="1"/>
    <col min="517" max="768" width="11.42578125" style="118"/>
    <col min="769" max="769" width="6.7109375" style="118" customWidth="1"/>
    <col min="770" max="770" width="84.28515625" style="118" customWidth="1"/>
    <col min="771" max="771" width="23.5703125" style="118" customWidth="1"/>
    <col min="772" max="772" width="24.7109375" style="118" customWidth="1"/>
    <col min="773" max="1024" width="11.42578125" style="118"/>
    <col min="1025" max="1025" width="6.7109375" style="118" customWidth="1"/>
    <col min="1026" max="1026" width="84.28515625" style="118" customWidth="1"/>
    <col min="1027" max="1027" width="23.5703125" style="118" customWidth="1"/>
    <col min="1028" max="1028" width="24.7109375" style="118" customWidth="1"/>
    <col min="1029" max="1280" width="11.42578125" style="118"/>
    <col min="1281" max="1281" width="6.7109375" style="118" customWidth="1"/>
    <col min="1282" max="1282" width="84.28515625" style="118" customWidth="1"/>
    <col min="1283" max="1283" width="23.5703125" style="118" customWidth="1"/>
    <col min="1284" max="1284" width="24.7109375" style="118" customWidth="1"/>
    <col min="1285" max="1536" width="11.42578125" style="118"/>
    <col min="1537" max="1537" width="6.7109375" style="118" customWidth="1"/>
    <col min="1538" max="1538" width="84.28515625" style="118" customWidth="1"/>
    <col min="1539" max="1539" width="23.5703125" style="118" customWidth="1"/>
    <col min="1540" max="1540" width="24.7109375" style="118" customWidth="1"/>
    <col min="1541" max="1792" width="11.42578125" style="118"/>
    <col min="1793" max="1793" width="6.7109375" style="118" customWidth="1"/>
    <col min="1794" max="1794" width="84.28515625" style="118" customWidth="1"/>
    <col min="1795" max="1795" width="23.5703125" style="118" customWidth="1"/>
    <col min="1796" max="1796" width="24.7109375" style="118" customWidth="1"/>
    <col min="1797" max="2048" width="11.42578125" style="118"/>
    <col min="2049" max="2049" width="6.7109375" style="118" customWidth="1"/>
    <col min="2050" max="2050" width="84.28515625" style="118" customWidth="1"/>
    <col min="2051" max="2051" width="23.5703125" style="118" customWidth="1"/>
    <col min="2052" max="2052" width="24.7109375" style="118" customWidth="1"/>
    <col min="2053" max="2304" width="11.42578125" style="118"/>
    <col min="2305" max="2305" width="6.7109375" style="118" customWidth="1"/>
    <col min="2306" max="2306" width="84.28515625" style="118" customWidth="1"/>
    <col min="2307" max="2307" width="23.5703125" style="118" customWidth="1"/>
    <col min="2308" max="2308" width="24.7109375" style="118" customWidth="1"/>
    <col min="2309" max="2560" width="11.42578125" style="118"/>
    <col min="2561" max="2561" width="6.7109375" style="118" customWidth="1"/>
    <col min="2562" max="2562" width="84.28515625" style="118" customWidth="1"/>
    <col min="2563" max="2563" width="23.5703125" style="118" customWidth="1"/>
    <col min="2564" max="2564" width="24.7109375" style="118" customWidth="1"/>
    <col min="2565" max="2816" width="11.42578125" style="118"/>
    <col min="2817" max="2817" width="6.7109375" style="118" customWidth="1"/>
    <col min="2818" max="2818" width="84.28515625" style="118" customWidth="1"/>
    <col min="2819" max="2819" width="23.5703125" style="118" customWidth="1"/>
    <col min="2820" max="2820" width="24.7109375" style="118" customWidth="1"/>
    <col min="2821" max="3072" width="11.42578125" style="118"/>
    <col min="3073" max="3073" width="6.7109375" style="118" customWidth="1"/>
    <col min="3074" max="3074" width="84.28515625" style="118" customWidth="1"/>
    <col min="3075" max="3075" width="23.5703125" style="118" customWidth="1"/>
    <col min="3076" max="3076" width="24.7109375" style="118" customWidth="1"/>
    <col min="3077" max="3328" width="11.42578125" style="118"/>
    <col min="3329" max="3329" width="6.7109375" style="118" customWidth="1"/>
    <col min="3330" max="3330" width="84.28515625" style="118" customWidth="1"/>
    <col min="3331" max="3331" width="23.5703125" style="118" customWidth="1"/>
    <col min="3332" max="3332" width="24.7109375" style="118" customWidth="1"/>
    <col min="3333" max="3584" width="11.42578125" style="118"/>
    <col min="3585" max="3585" width="6.7109375" style="118" customWidth="1"/>
    <col min="3586" max="3586" width="84.28515625" style="118" customWidth="1"/>
    <col min="3587" max="3587" width="23.5703125" style="118" customWidth="1"/>
    <col min="3588" max="3588" width="24.7109375" style="118" customWidth="1"/>
    <col min="3589" max="3840" width="11.42578125" style="118"/>
    <col min="3841" max="3841" width="6.7109375" style="118" customWidth="1"/>
    <col min="3842" max="3842" width="84.28515625" style="118" customWidth="1"/>
    <col min="3843" max="3843" width="23.5703125" style="118" customWidth="1"/>
    <col min="3844" max="3844" width="24.7109375" style="118" customWidth="1"/>
    <col min="3845" max="4096" width="11.42578125" style="118"/>
    <col min="4097" max="4097" width="6.7109375" style="118" customWidth="1"/>
    <col min="4098" max="4098" width="84.28515625" style="118" customWidth="1"/>
    <col min="4099" max="4099" width="23.5703125" style="118" customWidth="1"/>
    <col min="4100" max="4100" width="24.7109375" style="118" customWidth="1"/>
    <col min="4101" max="4352" width="11.42578125" style="118"/>
    <col min="4353" max="4353" width="6.7109375" style="118" customWidth="1"/>
    <col min="4354" max="4354" width="84.28515625" style="118" customWidth="1"/>
    <col min="4355" max="4355" width="23.5703125" style="118" customWidth="1"/>
    <col min="4356" max="4356" width="24.7109375" style="118" customWidth="1"/>
    <col min="4357" max="4608" width="11.42578125" style="118"/>
    <col min="4609" max="4609" width="6.7109375" style="118" customWidth="1"/>
    <col min="4610" max="4610" width="84.28515625" style="118" customWidth="1"/>
    <col min="4611" max="4611" width="23.5703125" style="118" customWidth="1"/>
    <col min="4612" max="4612" width="24.7109375" style="118" customWidth="1"/>
    <col min="4613" max="4864" width="11.42578125" style="118"/>
    <col min="4865" max="4865" width="6.7109375" style="118" customWidth="1"/>
    <col min="4866" max="4866" width="84.28515625" style="118" customWidth="1"/>
    <col min="4867" max="4867" width="23.5703125" style="118" customWidth="1"/>
    <col min="4868" max="4868" width="24.7109375" style="118" customWidth="1"/>
    <col min="4869" max="5120" width="11.42578125" style="118"/>
    <col min="5121" max="5121" width="6.7109375" style="118" customWidth="1"/>
    <col min="5122" max="5122" width="84.28515625" style="118" customWidth="1"/>
    <col min="5123" max="5123" width="23.5703125" style="118" customWidth="1"/>
    <col min="5124" max="5124" width="24.7109375" style="118" customWidth="1"/>
    <col min="5125" max="5376" width="11.42578125" style="118"/>
    <col min="5377" max="5377" width="6.7109375" style="118" customWidth="1"/>
    <col min="5378" max="5378" width="84.28515625" style="118" customWidth="1"/>
    <col min="5379" max="5379" width="23.5703125" style="118" customWidth="1"/>
    <col min="5380" max="5380" width="24.7109375" style="118" customWidth="1"/>
    <col min="5381" max="5632" width="11.42578125" style="118"/>
    <col min="5633" max="5633" width="6.7109375" style="118" customWidth="1"/>
    <col min="5634" max="5634" width="84.28515625" style="118" customWidth="1"/>
    <col min="5635" max="5635" width="23.5703125" style="118" customWidth="1"/>
    <col min="5636" max="5636" width="24.7109375" style="118" customWidth="1"/>
    <col min="5637" max="5888" width="11.42578125" style="118"/>
    <col min="5889" max="5889" width="6.7109375" style="118" customWidth="1"/>
    <col min="5890" max="5890" width="84.28515625" style="118" customWidth="1"/>
    <col min="5891" max="5891" width="23.5703125" style="118" customWidth="1"/>
    <col min="5892" max="5892" width="24.7109375" style="118" customWidth="1"/>
    <col min="5893" max="6144" width="11.42578125" style="118"/>
    <col min="6145" max="6145" width="6.7109375" style="118" customWidth="1"/>
    <col min="6146" max="6146" width="84.28515625" style="118" customWidth="1"/>
    <col min="6147" max="6147" width="23.5703125" style="118" customWidth="1"/>
    <col min="6148" max="6148" width="24.7109375" style="118" customWidth="1"/>
    <col min="6149" max="6400" width="11.42578125" style="118"/>
    <col min="6401" max="6401" width="6.7109375" style="118" customWidth="1"/>
    <col min="6402" max="6402" width="84.28515625" style="118" customWidth="1"/>
    <col min="6403" max="6403" width="23.5703125" style="118" customWidth="1"/>
    <col min="6404" max="6404" width="24.7109375" style="118" customWidth="1"/>
    <col min="6405" max="6656" width="11.42578125" style="118"/>
    <col min="6657" max="6657" width="6.7109375" style="118" customWidth="1"/>
    <col min="6658" max="6658" width="84.28515625" style="118" customWidth="1"/>
    <col min="6659" max="6659" width="23.5703125" style="118" customWidth="1"/>
    <col min="6660" max="6660" width="24.7109375" style="118" customWidth="1"/>
    <col min="6661" max="6912" width="11.42578125" style="118"/>
    <col min="6913" max="6913" width="6.7109375" style="118" customWidth="1"/>
    <col min="6914" max="6914" width="84.28515625" style="118" customWidth="1"/>
    <col min="6915" max="6915" width="23.5703125" style="118" customWidth="1"/>
    <col min="6916" max="6916" width="24.7109375" style="118" customWidth="1"/>
    <col min="6917" max="7168" width="11.42578125" style="118"/>
    <col min="7169" max="7169" width="6.7109375" style="118" customWidth="1"/>
    <col min="7170" max="7170" width="84.28515625" style="118" customWidth="1"/>
    <col min="7171" max="7171" width="23.5703125" style="118" customWidth="1"/>
    <col min="7172" max="7172" width="24.7109375" style="118" customWidth="1"/>
    <col min="7173" max="7424" width="11.42578125" style="118"/>
    <col min="7425" max="7425" width="6.7109375" style="118" customWidth="1"/>
    <col min="7426" max="7426" width="84.28515625" style="118" customWidth="1"/>
    <col min="7427" max="7427" width="23.5703125" style="118" customWidth="1"/>
    <col min="7428" max="7428" width="24.7109375" style="118" customWidth="1"/>
    <col min="7429" max="7680" width="11.42578125" style="118"/>
    <col min="7681" max="7681" width="6.7109375" style="118" customWidth="1"/>
    <col min="7682" max="7682" width="84.28515625" style="118" customWidth="1"/>
    <col min="7683" max="7683" width="23.5703125" style="118" customWidth="1"/>
    <col min="7684" max="7684" width="24.7109375" style="118" customWidth="1"/>
    <col min="7685" max="7936" width="11.42578125" style="118"/>
    <col min="7937" max="7937" width="6.7109375" style="118" customWidth="1"/>
    <col min="7938" max="7938" width="84.28515625" style="118" customWidth="1"/>
    <col min="7939" max="7939" width="23.5703125" style="118" customWidth="1"/>
    <col min="7940" max="7940" width="24.7109375" style="118" customWidth="1"/>
    <col min="7941" max="8192" width="11.42578125" style="118"/>
    <col min="8193" max="8193" width="6.7109375" style="118" customWidth="1"/>
    <col min="8194" max="8194" width="84.28515625" style="118" customWidth="1"/>
    <col min="8195" max="8195" width="23.5703125" style="118" customWidth="1"/>
    <col min="8196" max="8196" width="24.7109375" style="118" customWidth="1"/>
    <col min="8197" max="8448" width="11.42578125" style="118"/>
    <col min="8449" max="8449" width="6.7109375" style="118" customWidth="1"/>
    <col min="8450" max="8450" width="84.28515625" style="118" customWidth="1"/>
    <col min="8451" max="8451" width="23.5703125" style="118" customWidth="1"/>
    <col min="8452" max="8452" width="24.7109375" style="118" customWidth="1"/>
    <col min="8453" max="8704" width="11.42578125" style="118"/>
    <col min="8705" max="8705" width="6.7109375" style="118" customWidth="1"/>
    <col min="8706" max="8706" width="84.28515625" style="118" customWidth="1"/>
    <col min="8707" max="8707" width="23.5703125" style="118" customWidth="1"/>
    <col min="8708" max="8708" width="24.7109375" style="118" customWidth="1"/>
    <col min="8709" max="8960" width="11.42578125" style="118"/>
    <col min="8961" max="8961" width="6.7109375" style="118" customWidth="1"/>
    <col min="8962" max="8962" width="84.28515625" style="118" customWidth="1"/>
    <col min="8963" max="8963" width="23.5703125" style="118" customWidth="1"/>
    <col min="8964" max="8964" width="24.7109375" style="118" customWidth="1"/>
    <col min="8965" max="9216" width="11.42578125" style="118"/>
    <col min="9217" max="9217" width="6.7109375" style="118" customWidth="1"/>
    <col min="9218" max="9218" width="84.28515625" style="118" customWidth="1"/>
    <col min="9219" max="9219" width="23.5703125" style="118" customWidth="1"/>
    <col min="9220" max="9220" width="24.7109375" style="118" customWidth="1"/>
    <col min="9221" max="9472" width="11.42578125" style="118"/>
    <col min="9473" max="9473" width="6.7109375" style="118" customWidth="1"/>
    <col min="9474" max="9474" width="84.28515625" style="118" customWidth="1"/>
    <col min="9475" max="9475" width="23.5703125" style="118" customWidth="1"/>
    <col min="9476" max="9476" width="24.7109375" style="118" customWidth="1"/>
    <col min="9477" max="9728" width="11.42578125" style="118"/>
    <col min="9729" max="9729" width="6.7109375" style="118" customWidth="1"/>
    <col min="9730" max="9730" width="84.28515625" style="118" customWidth="1"/>
    <col min="9731" max="9731" width="23.5703125" style="118" customWidth="1"/>
    <col min="9732" max="9732" width="24.7109375" style="118" customWidth="1"/>
    <col min="9733" max="9984" width="11.42578125" style="118"/>
    <col min="9985" max="9985" width="6.7109375" style="118" customWidth="1"/>
    <col min="9986" max="9986" width="84.28515625" style="118" customWidth="1"/>
    <col min="9987" max="9987" width="23.5703125" style="118" customWidth="1"/>
    <col min="9988" max="9988" width="24.7109375" style="118" customWidth="1"/>
    <col min="9989" max="10240" width="11.42578125" style="118"/>
    <col min="10241" max="10241" width="6.7109375" style="118" customWidth="1"/>
    <col min="10242" max="10242" width="84.28515625" style="118" customWidth="1"/>
    <col min="10243" max="10243" width="23.5703125" style="118" customWidth="1"/>
    <col min="10244" max="10244" width="24.7109375" style="118" customWidth="1"/>
    <col min="10245" max="10496" width="11.42578125" style="118"/>
    <col min="10497" max="10497" width="6.7109375" style="118" customWidth="1"/>
    <col min="10498" max="10498" width="84.28515625" style="118" customWidth="1"/>
    <col min="10499" max="10499" width="23.5703125" style="118" customWidth="1"/>
    <col min="10500" max="10500" width="24.7109375" style="118" customWidth="1"/>
    <col min="10501" max="10752" width="11.42578125" style="118"/>
    <col min="10753" max="10753" width="6.7109375" style="118" customWidth="1"/>
    <col min="10754" max="10754" width="84.28515625" style="118" customWidth="1"/>
    <col min="10755" max="10755" width="23.5703125" style="118" customWidth="1"/>
    <col min="10756" max="10756" width="24.7109375" style="118" customWidth="1"/>
    <col min="10757" max="11008" width="11.42578125" style="118"/>
    <col min="11009" max="11009" width="6.7109375" style="118" customWidth="1"/>
    <col min="11010" max="11010" width="84.28515625" style="118" customWidth="1"/>
    <col min="11011" max="11011" width="23.5703125" style="118" customWidth="1"/>
    <col min="11012" max="11012" width="24.7109375" style="118" customWidth="1"/>
    <col min="11013" max="11264" width="11.42578125" style="118"/>
    <col min="11265" max="11265" width="6.7109375" style="118" customWidth="1"/>
    <col min="11266" max="11266" width="84.28515625" style="118" customWidth="1"/>
    <col min="11267" max="11267" width="23.5703125" style="118" customWidth="1"/>
    <col min="11268" max="11268" width="24.7109375" style="118" customWidth="1"/>
    <col min="11269" max="11520" width="11.42578125" style="118"/>
    <col min="11521" max="11521" width="6.7109375" style="118" customWidth="1"/>
    <col min="11522" max="11522" width="84.28515625" style="118" customWidth="1"/>
    <col min="11523" max="11523" width="23.5703125" style="118" customWidth="1"/>
    <col min="11524" max="11524" width="24.7109375" style="118" customWidth="1"/>
    <col min="11525" max="11776" width="11.42578125" style="118"/>
    <col min="11777" max="11777" width="6.7109375" style="118" customWidth="1"/>
    <col min="11778" max="11778" width="84.28515625" style="118" customWidth="1"/>
    <col min="11779" max="11779" width="23.5703125" style="118" customWidth="1"/>
    <col min="11780" max="11780" width="24.7109375" style="118" customWidth="1"/>
    <col min="11781" max="12032" width="11.42578125" style="118"/>
    <col min="12033" max="12033" width="6.7109375" style="118" customWidth="1"/>
    <col min="12034" max="12034" width="84.28515625" style="118" customWidth="1"/>
    <col min="12035" max="12035" width="23.5703125" style="118" customWidth="1"/>
    <col min="12036" max="12036" width="24.7109375" style="118" customWidth="1"/>
    <col min="12037" max="12288" width="11.42578125" style="118"/>
    <col min="12289" max="12289" width="6.7109375" style="118" customWidth="1"/>
    <col min="12290" max="12290" width="84.28515625" style="118" customWidth="1"/>
    <col min="12291" max="12291" width="23.5703125" style="118" customWidth="1"/>
    <col min="12292" max="12292" width="24.7109375" style="118" customWidth="1"/>
    <col min="12293" max="12544" width="11.42578125" style="118"/>
    <col min="12545" max="12545" width="6.7109375" style="118" customWidth="1"/>
    <col min="12546" max="12546" width="84.28515625" style="118" customWidth="1"/>
    <col min="12547" max="12547" width="23.5703125" style="118" customWidth="1"/>
    <col min="12548" max="12548" width="24.7109375" style="118" customWidth="1"/>
    <col min="12549" max="12800" width="11.42578125" style="118"/>
    <col min="12801" max="12801" width="6.7109375" style="118" customWidth="1"/>
    <col min="12802" max="12802" width="84.28515625" style="118" customWidth="1"/>
    <col min="12803" max="12803" width="23.5703125" style="118" customWidth="1"/>
    <col min="12804" max="12804" width="24.7109375" style="118" customWidth="1"/>
    <col min="12805" max="13056" width="11.42578125" style="118"/>
    <col min="13057" max="13057" width="6.7109375" style="118" customWidth="1"/>
    <col min="13058" max="13058" width="84.28515625" style="118" customWidth="1"/>
    <col min="13059" max="13059" width="23.5703125" style="118" customWidth="1"/>
    <col min="13060" max="13060" width="24.7109375" style="118" customWidth="1"/>
    <col min="13061" max="13312" width="11.42578125" style="118"/>
    <col min="13313" max="13313" width="6.7109375" style="118" customWidth="1"/>
    <col min="13314" max="13314" width="84.28515625" style="118" customWidth="1"/>
    <col min="13315" max="13315" width="23.5703125" style="118" customWidth="1"/>
    <col min="13316" max="13316" width="24.7109375" style="118" customWidth="1"/>
    <col min="13317" max="13568" width="11.42578125" style="118"/>
    <col min="13569" max="13569" width="6.7109375" style="118" customWidth="1"/>
    <col min="13570" max="13570" width="84.28515625" style="118" customWidth="1"/>
    <col min="13571" max="13571" width="23.5703125" style="118" customWidth="1"/>
    <col min="13572" max="13572" width="24.7109375" style="118" customWidth="1"/>
    <col min="13573" max="13824" width="11.42578125" style="118"/>
    <col min="13825" max="13825" width="6.7109375" style="118" customWidth="1"/>
    <col min="13826" max="13826" width="84.28515625" style="118" customWidth="1"/>
    <col min="13827" max="13827" width="23.5703125" style="118" customWidth="1"/>
    <col min="13828" max="13828" width="24.7109375" style="118" customWidth="1"/>
    <col min="13829" max="14080" width="11.42578125" style="118"/>
    <col min="14081" max="14081" width="6.7109375" style="118" customWidth="1"/>
    <col min="14082" max="14082" width="84.28515625" style="118" customWidth="1"/>
    <col min="14083" max="14083" width="23.5703125" style="118" customWidth="1"/>
    <col min="14084" max="14084" width="24.7109375" style="118" customWidth="1"/>
    <col min="14085" max="14336" width="11.42578125" style="118"/>
    <col min="14337" max="14337" width="6.7109375" style="118" customWidth="1"/>
    <col min="14338" max="14338" width="84.28515625" style="118" customWidth="1"/>
    <col min="14339" max="14339" width="23.5703125" style="118" customWidth="1"/>
    <col min="14340" max="14340" width="24.7109375" style="118" customWidth="1"/>
    <col min="14341" max="14592" width="11.42578125" style="118"/>
    <col min="14593" max="14593" width="6.7109375" style="118" customWidth="1"/>
    <col min="14594" max="14594" width="84.28515625" style="118" customWidth="1"/>
    <col min="14595" max="14595" width="23.5703125" style="118" customWidth="1"/>
    <col min="14596" max="14596" width="24.7109375" style="118" customWidth="1"/>
    <col min="14597" max="14848" width="11.42578125" style="118"/>
    <col min="14849" max="14849" width="6.7109375" style="118" customWidth="1"/>
    <col min="14850" max="14850" width="84.28515625" style="118" customWidth="1"/>
    <col min="14851" max="14851" width="23.5703125" style="118" customWidth="1"/>
    <col min="14852" max="14852" width="24.7109375" style="118" customWidth="1"/>
    <col min="14853" max="15104" width="11.42578125" style="118"/>
    <col min="15105" max="15105" width="6.7109375" style="118" customWidth="1"/>
    <col min="15106" max="15106" width="84.28515625" style="118" customWidth="1"/>
    <col min="15107" max="15107" width="23.5703125" style="118" customWidth="1"/>
    <col min="15108" max="15108" width="24.7109375" style="118" customWidth="1"/>
    <col min="15109" max="15360" width="11.42578125" style="118"/>
    <col min="15361" max="15361" width="6.7109375" style="118" customWidth="1"/>
    <col min="15362" max="15362" width="84.28515625" style="118" customWidth="1"/>
    <col min="15363" max="15363" width="23.5703125" style="118" customWidth="1"/>
    <col min="15364" max="15364" width="24.7109375" style="118" customWidth="1"/>
    <col min="15365" max="15616" width="11.42578125" style="118"/>
    <col min="15617" max="15617" width="6.7109375" style="118" customWidth="1"/>
    <col min="15618" max="15618" width="84.28515625" style="118" customWidth="1"/>
    <col min="15619" max="15619" width="23.5703125" style="118" customWidth="1"/>
    <col min="15620" max="15620" width="24.7109375" style="118" customWidth="1"/>
    <col min="15621" max="15872" width="11.42578125" style="118"/>
    <col min="15873" max="15873" width="6.7109375" style="118" customWidth="1"/>
    <col min="15874" max="15874" width="84.28515625" style="118" customWidth="1"/>
    <col min="15875" max="15875" width="23.5703125" style="118" customWidth="1"/>
    <col min="15876" max="15876" width="24.7109375" style="118" customWidth="1"/>
    <col min="15877" max="16128" width="11.42578125" style="118"/>
    <col min="16129" max="16129" width="6.7109375" style="118" customWidth="1"/>
    <col min="16130" max="16130" width="84.28515625" style="118" customWidth="1"/>
    <col min="16131" max="16131" width="23.5703125" style="118" customWidth="1"/>
    <col min="16132" max="16132" width="24.7109375" style="118" customWidth="1"/>
    <col min="16133" max="16384" width="11.42578125" style="118"/>
  </cols>
  <sheetData>
    <row r="1" spans="1:6" s="33" customFormat="1" ht="60" customHeight="1" x14ac:dyDescent="0.25">
      <c r="B1" s="361" t="s">
        <v>394</v>
      </c>
      <c r="C1" s="361"/>
      <c r="D1" s="361"/>
      <c r="E1" s="361"/>
      <c r="F1" s="361"/>
    </row>
    <row r="2" spans="1:6" ht="18.75" x14ac:dyDescent="0.25">
      <c r="B2" s="359" t="s">
        <v>404</v>
      </c>
      <c r="C2" s="359"/>
      <c r="D2" s="359"/>
    </row>
    <row r="3" spans="1:6" ht="9.9499999999999993" customHeight="1" x14ac:dyDescent="0.25">
      <c r="B3" s="119"/>
    </row>
    <row r="4" spans="1:6" ht="18.75" x14ac:dyDescent="0.25">
      <c r="B4" s="120" t="s">
        <v>405</v>
      </c>
    </row>
    <row r="5" spans="1:6" ht="11.25" customHeight="1" x14ac:dyDescent="0.25">
      <c r="B5" s="121"/>
    </row>
    <row r="6" spans="1:6" ht="45" customHeight="1" x14ac:dyDescent="0.25">
      <c r="B6" s="360" t="s">
        <v>406</v>
      </c>
      <c r="C6" s="360"/>
      <c r="D6" s="360"/>
    </row>
    <row r="7" spans="1:6" s="33" customFormat="1" ht="16.5" thickBot="1" x14ac:dyDescent="0.3">
      <c r="B7" s="122"/>
      <c r="C7" s="118"/>
      <c r="D7" s="118"/>
      <c r="E7" s="118"/>
      <c r="F7" s="118"/>
    </row>
    <row r="8" spans="1:6" s="33" customFormat="1" ht="15.75" x14ac:dyDescent="0.25">
      <c r="A8" s="123"/>
      <c r="B8" s="124"/>
      <c r="C8" s="125"/>
      <c r="D8" s="125"/>
    </row>
    <row r="9" spans="1:6" s="33" customFormat="1" ht="15.75" x14ac:dyDescent="0.25">
      <c r="A9" s="126" t="s">
        <v>407</v>
      </c>
      <c r="B9" s="181" t="s">
        <v>408</v>
      </c>
      <c r="C9" s="182" t="s">
        <v>409</v>
      </c>
      <c r="D9" s="183" t="s">
        <v>410</v>
      </c>
    </row>
    <row r="10" spans="1:6" s="33" customFormat="1" ht="16.5" thickBot="1" x14ac:dyDescent="0.3">
      <c r="A10" s="128"/>
      <c r="B10" s="129"/>
      <c r="C10" s="130"/>
      <c r="D10" s="130"/>
    </row>
    <row r="11" spans="1:6" s="33" customFormat="1" ht="15.75" x14ac:dyDescent="0.25">
      <c r="B11" s="139" t="s">
        <v>611</v>
      </c>
      <c r="C11" s="123"/>
    </row>
    <row r="12" spans="1:6" s="33" customFormat="1" ht="15.75" x14ac:dyDescent="0.25">
      <c r="B12" s="139" t="s">
        <v>626</v>
      </c>
      <c r="C12" s="133"/>
    </row>
    <row r="13" spans="1:6" s="33" customFormat="1" ht="47.25" x14ac:dyDescent="0.25">
      <c r="B13" s="140" t="s">
        <v>627</v>
      </c>
      <c r="C13" s="133"/>
    </row>
    <row r="14" spans="1:6" s="33" customFormat="1" ht="15.75" x14ac:dyDescent="0.25">
      <c r="B14" s="140" t="s">
        <v>612</v>
      </c>
      <c r="C14" s="133"/>
    </row>
    <row r="15" spans="1:6" s="33" customFormat="1" ht="31.5" x14ac:dyDescent="0.25">
      <c r="B15" s="140" t="s">
        <v>613</v>
      </c>
      <c r="C15" s="133"/>
    </row>
    <row r="16" spans="1:6" s="33" customFormat="1" ht="47.25" x14ac:dyDescent="0.25">
      <c r="B16" s="136" t="s">
        <v>614</v>
      </c>
      <c r="C16" s="133"/>
    </row>
    <row r="17" spans="1:4" s="33" customFormat="1" ht="31.5" x14ac:dyDescent="0.25">
      <c r="B17" s="140" t="s">
        <v>615</v>
      </c>
      <c r="C17" s="133"/>
    </row>
    <row r="18" spans="1:4" s="33" customFormat="1" ht="15.75" x14ac:dyDescent="0.25">
      <c r="B18" s="140" t="s">
        <v>616</v>
      </c>
      <c r="C18" s="133"/>
    </row>
    <row r="19" spans="1:4" s="33" customFormat="1" ht="15.75" x14ac:dyDescent="0.25">
      <c r="B19" s="140" t="s">
        <v>617</v>
      </c>
      <c r="C19" s="133"/>
    </row>
    <row r="20" spans="1:4" s="33" customFormat="1" ht="15.75" x14ac:dyDescent="0.25">
      <c r="B20" s="140" t="s">
        <v>618</v>
      </c>
      <c r="C20" s="133"/>
    </row>
    <row r="21" spans="1:4" s="33" customFormat="1" ht="15.75" x14ac:dyDescent="0.25">
      <c r="B21" s="140" t="s">
        <v>619</v>
      </c>
      <c r="C21" s="169"/>
    </row>
    <row r="22" spans="1:4" s="33" customFormat="1" ht="15.75" x14ac:dyDescent="0.25">
      <c r="B22" s="140" t="s">
        <v>620</v>
      </c>
      <c r="C22" s="169"/>
    </row>
    <row r="23" spans="1:4" s="33" customFormat="1" ht="15.75" x14ac:dyDescent="0.25">
      <c r="B23" s="140" t="s">
        <v>628</v>
      </c>
      <c r="C23" s="169"/>
    </row>
    <row r="24" spans="1:4" s="33" customFormat="1" ht="15.75" x14ac:dyDescent="0.25">
      <c r="B24" s="140" t="s">
        <v>621</v>
      </c>
      <c r="C24" s="169"/>
    </row>
    <row r="25" spans="1:4" s="33" customFormat="1" ht="15.75" x14ac:dyDescent="0.25">
      <c r="B25" s="140" t="s">
        <v>622</v>
      </c>
      <c r="C25" s="169"/>
    </row>
    <row r="26" spans="1:4" s="33" customFormat="1" ht="15.75" x14ac:dyDescent="0.25">
      <c r="B26" s="140" t="s">
        <v>623</v>
      </c>
      <c r="C26" s="169"/>
    </row>
    <row r="27" spans="1:4" s="33" customFormat="1" ht="15.75" x14ac:dyDescent="0.25">
      <c r="B27" s="140" t="s">
        <v>624</v>
      </c>
      <c r="C27" s="169"/>
    </row>
    <row r="28" spans="1:4" s="33" customFormat="1" ht="22.9" customHeight="1" thickBot="1" x14ac:dyDescent="0.3">
      <c r="B28" s="142" t="s">
        <v>625</v>
      </c>
      <c r="C28" s="128"/>
    </row>
    <row r="29" spans="1:4" s="33" customFormat="1" ht="30.75" customHeight="1" x14ac:dyDescent="0.25">
      <c r="A29" s="123"/>
      <c r="B29" s="131" t="s">
        <v>629</v>
      </c>
      <c r="C29" s="132"/>
      <c r="D29" s="132"/>
    </row>
    <row r="30" spans="1:4" s="33" customFormat="1" ht="15.75" x14ac:dyDescent="0.25">
      <c r="A30" s="133"/>
      <c r="B30" s="134" t="s">
        <v>411</v>
      </c>
      <c r="C30" s="135"/>
      <c r="D30" s="135"/>
    </row>
    <row r="31" spans="1:4" s="33" customFormat="1" ht="31.5" x14ac:dyDescent="0.25">
      <c r="A31" s="133"/>
      <c r="B31" s="136" t="s">
        <v>412</v>
      </c>
      <c r="C31" s="135"/>
      <c r="D31" s="135"/>
    </row>
    <row r="32" spans="1:4" s="33" customFormat="1" ht="15.75" x14ac:dyDescent="0.25">
      <c r="A32" s="133"/>
      <c r="B32" s="137" t="s">
        <v>413</v>
      </c>
      <c r="C32" s="138"/>
      <c r="D32" s="138"/>
    </row>
    <row r="33" spans="1:4" s="33" customFormat="1" ht="15.75" x14ac:dyDescent="0.25">
      <c r="A33" s="133"/>
      <c r="B33" s="139" t="s">
        <v>414</v>
      </c>
      <c r="C33" s="135"/>
      <c r="D33" s="135"/>
    </row>
    <row r="34" spans="1:4" s="33" customFormat="1" ht="31.5" x14ac:dyDescent="0.25">
      <c r="A34" s="133"/>
      <c r="B34" s="140" t="s">
        <v>415</v>
      </c>
      <c r="C34" s="135"/>
      <c r="D34" s="135"/>
    </row>
    <row r="35" spans="1:4" s="33" customFormat="1" ht="47.25" x14ac:dyDescent="0.25">
      <c r="A35" s="133"/>
      <c r="B35" s="140" t="s">
        <v>416</v>
      </c>
      <c r="C35" s="135"/>
      <c r="D35" s="135"/>
    </row>
    <row r="36" spans="1:4" s="33" customFormat="1" ht="31.5" x14ac:dyDescent="0.25">
      <c r="A36" s="133"/>
      <c r="B36" s="140" t="s">
        <v>417</v>
      </c>
      <c r="C36" s="135"/>
      <c r="D36" s="135"/>
    </row>
    <row r="37" spans="1:4" s="33" customFormat="1" ht="15.75" x14ac:dyDescent="0.25">
      <c r="A37" s="133"/>
      <c r="B37" s="140" t="s">
        <v>418</v>
      </c>
      <c r="C37" s="141"/>
      <c r="D37" s="141"/>
    </row>
    <row r="38" spans="1:4" s="33" customFormat="1" ht="16.5" thickBot="1" x14ac:dyDescent="0.3">
      <c r="A38" s="128"/>
      <c r="B38" s="142" t="s">
        <v>419</v>
      </c>
      <c r="C38" s="143"/>
      <c r="D38" s="143"/>
    </row>
    <row r="39" spans="1:4" s="33" customFormat="1" ht="15.75" x14ac:dyDescent="0.25">
      <c r="A39" s="123"/>
      <c r="B39" s="139" t="s">
        <v>420</v>
      </c>
      <c r="C39" s="140"/>
      <c r="D39" s="140"/>
    </row>
    <row r="40" spans="1:4" s="33" customFormat="1" ht="47.25" x14ac:dyDescent="0.25">
      <c r="A40" s="133"/>
      <c r="B40" s="140" t="s">
        <v>421</v>
      </c>
      <c r="C40" s="140"/>
      <c r="D40" s="140"/>
    </row>
    <row r="41" spans="1:4" s="33" customFormat="1" ht="31.5" x14ac:dyDescent="0.25">
      <c r="A41" s="133"/>
      <c r="B41" s="140" t="s">
        <v>422</v>
      </c>
      <c r="C41" s="140"/>
      <c r="D41" s="140"/>
    </row>
    <row r="42" spans="1:4" s="33" customFormat="1" ht="31.5" x14ac:dyDescent="0.25">
      <c r="A42" s="133"/>
      <c r="B42" s="140" t="s">
        <v>423</v>
      </c>
      <c r="C42" s="140"/>
      <c r="D42" s="140"/>
    </row>
    <row r="43" spans="1:4" s="33" customFormat="1" ht="15.75" x14ac:dyDescent="0.25">
      <c r="A43" s="133"/>
      <c r="B43" s="140" t="s">
        <v>424</v>
      </c>
      <c r="C43" s="140"/>
      <c r="D43" s="140"/>
    </row>
    <row r="44" spans="1:4" s="33" customFormat="1" ht="15.75" x14ac:dyDescent="0.25">
      <c r="A44" s="133"/>
      <c r="B44" s="140" t="s">
        <v>425</v>
      </c>
      <c r="C44" s="144"/>
      <c r="D44" s="144"/>
    </row>
    <row r="45" spans="1:4" s="33" customFormat="1" ht="15.75" x14ac:dyDescent="0.25">
      <c r="A45" s="133"/>
      <c r="B45" s="140" t="s">
        <v>426</v>
      </c>
      <c r="C45" s="144"/>
      <c r="D45" s="144"/>
    </row>
    <row r="46" spans="1:4" s="33" customFormat="1" ht="16.5" thickBot="1" x14ac:dyDescent="0.3">
      <c r="A46" s="128"/>
      <c r="B46" s="142" t="s">
        <v>427</v>
      </c>
      <c r="C46" s="145"/>
      <c r="D46" s="145"/>
    </row>
    <row r="47" spans="1:4" s="33" customFormat="1" ht="15.75" x14ac:dyDescent="0.25">
      <c r="A47" s="123"/>
      <c r="B47" s="131" t="s">
        <v>630</v>
      </c>
      <c r="C47" s="146"/>
      <c r="D47" s="146"/>
    </row>
    <row r="48" spans="1:4" s="33" customFormat="1" ht="15.75" x14ac:dyDescent="0.25">
      <c r="A48" s="133"/>
      <c r="B48" s="139" t="s">
        <v>631</v>
      </c>
      <c r="C48" s="140"/>
      <c r="D48" s="140"/>
    </row>
    <row r="49" spans="1:4" s="33" customFormat="1" ht="18.75" x14ac:dyDescent="0.25">
      <c r="A49" s="133"/>
      <c r="B49" s="139" t="s">
        <v>632</v>
      </c>
      <c r="C49" s="140"/>
      <c r="D49" s="140"/>
    </row>
    <row r="50" spans="1:4" s="33" customFormat="1" ht="34.5" x14ac:dyDescent="0.25">
      <c r="A50" s="133"/>
      <c r="B50" s="140" t="s">
        <v>428</v>
      </c>
      <c r="C50" s="140"/>
      <c r="D50" s="140"/>
    </row>
    <row r="51" spans="1:4" s="33" customFormat="1" ht="31.5" x14ac:dyDescent="0.25">
      <c r="A51" s="133"/>
      <c r="B51" s="140" t="s">
        <v>429</v>
      </c>
      <c r="C51" s="140"/>
      <c r="D51" s="140"/>
    </row>
    <row r="52" spans="1:4" s="33" customFormat="1" ht="31.5" x14ac:dyDescent="0.25">
      <c r="A52" s="133"/>
      <c r="B52" s="140" t="s">
        <v>430</v>
      </c>
      <c r="C52" s="140"/>
      <c r="D52" s="140"/>
    </row>
    <row r="53" spans="1:4" s="33" customFormat="1" ht="16.5" thickBot="1" x14ac:dyDescent="0.3">
      <c r="A53" s="133"/>
      <c r="B53" s="142" t="s">
        <v>431</v>
      </c>
      <c r="C53" s="147"/>
      <c r="D53" s="147"/>
    </row>
    <row r="54" spans="1:4" s="33" customFormat="1" ht="18.75" x14ac:dyDescent="0.25">
      <c r="A54" s="133"/>
      <c r="B54" s="131" t="s">
        <v>633</v>
      </c>
      <c r="C54" s="146"/>
      <c r="D54" s="146"/>
    </row>
    <row r="55" spans="1:4" s="33" customFormat="1" ht="34.5" x14ac:dyDescent="0.25">
      <c r="A55" s="133"/>
      <c r="B55" s="140" t="s">
        <v>432</v>
      </c>
      <c r="C55" s="140"/>
      <c r="D55" s="140"/>
    </row>
    <row r="56" spans="1:4" s="33" customFormat="1" ht="31.5" x14ac:dyDescent="0.25">
      <c r="A56" s="133"/>
      <c r="B56" s="140" t="s">
        <v>433</v>
      </c>
      <c r="C56" s="140"/>
      <c r="D56" s="140"/>
    </row>
    <row r="57" spans="1:4" s="33" customFormat="1" ht="15.75" x14ac:dyDescent="0.25">
      <c r="A57" s="133"/>
      <c r="B57" s="140" t="s">
        <v>434</v>
      </c>
      <c r="C57" s="140"/>
      <c r="D57" s="140"/>
    </row>
    <row r="58" spans="1:4" s="33" customFormat="1" ht="15.75" x14ac:dyDescent="0.25">
      <c r="A58" s="133"/>
      <c r="B58" s="137" t="s">
        <v>435</v>
      </c>
      <c r="C58" s="148"/>
      <c r="D58" s="148"/>
    </row>
    <row r="59" spans="1:4" s="33" customFormat="1" ht="18.75" x14ac:dyDescent="0.25">
      <c r="A59" s="133"/>
      <c r="B59" s="139" t="s">
        <v>634</v>
      </c>
      <c r="C59" s="140"/>
      <c r="D59" s="140"/>
    </row>
    <row r="60" spans="1:4" s="33" customFormat="1" ht="34.5" x14ac:dyDescent="0.25">
      <c r="A60" s="133"/>
      <c r="B60" s="140" t="s">
        <v>432</v>
      </c>
      <c r="C60" s="140"/>
      <c r="D60" s="140"/>
    </row>
    <row r="61" spans="1:4" s="33" customFormat="1" ht="31.5" x14ac:dyDescent="0.25">
      <c r="A61" s="133"/>
      <c r="B61" s="140" t="s">
        <v>433</v>
      </c>
      <c r="C61" s="140"/>
      <c r="D61" s="140"/>
    </row>
    <row r="62" spans="1:4" s="33" customFormat="1" ht="15.75" x14ac:dyDescent="0.25">
      <c r="A62" s="133"/>
      <c r="B62" s="140" t="s">
        <v>434</v>
      </c>
      <c r="C62" s="140"/>
      <c r="D62" s="140"/>
    </row>
    <row r="63" spans="1:4" s="33" customFormat="1" ht="15.75" x14ac:dyDescent="0.25">
      <c r="A63" s="133"/>
      <c r="B63" s="137" t="s">
        <v>435</v>
      </c>
      <c r="C63" s="148"/>
      <c r="D63" s="148"/>
    </row>
    <row r="64" spans="1:4" s="33" customFormat="1" ht="18.75" x14ac:dyDescent="0.25">
      <c r="A64" s="133"/>
      <c r="B64" s="139" t="s">
        <v>635</v>
      </c>
      <c r="C64" s="140"/>
      <c r="D64" s="140"/>
    </row>
    <row r="65" spans="1:4" s="33" customFormat="1" ht="34.5" x14ac:dyDescent="0.25">
      <c r="A65" s="133"/>
      <c r="B65" s="140" t="s">
        <v>432</v>
      </c>
      <c r="C65" s="140"/>
      <c r="D65" s="140"/>
    </row>
    <row r="66" spans="1:4" s="33" customFormat="1" ht="31.5" x14ac:dyDescent="0.25">
      <c r="A66" s="133"/>
      <c r="B66" s="140" t="s">
        <v>433</v>
      </c>
      <c r="C66" s="140"/>
      <c r="D66" s="140"/>
    </row>
    <row r="67" spans="1:4" s="33" customFormat="1" ht="15.75" x14ac:dyDescent="0.25">
      <c r="A67" s="133"/>
      <c r="B67" s="140" t="s">
        <v>434</v>
      </c>
      <c r="C67" s="140"/>
      <c r="D67" s="140"/>
    </row>
    <row r="68" spans="1:4" s="33" customFormat="1" ht="15.75" x14ac:dyDescent="0.25">
      <c r="A68" s="133"/>
      <c r="B68" s="137" t="s">
        <v>436</v>
      </c>
      <c r="C68" s="148"/>
      <c r="D68" s="148"/>
    </row>
    <row r="69" spans="1:4" s="33" customFormat="1" ht="15.75" x14ac:dyDescent="0.25">
      <c r="A69" s="133"/>
      <c r="B69" s="139" t="s">
        <v>636</v>
      </c>
      <c r="C69" s="140"/>
      <c r="D69" s="140"/>
    </row>
    <row r="70" spans="1:4" s="33" customFormat="1" ht="31.5" x14ac:dyDescent="0.25">
      <c r="A70" s="133"/>
      <c r="B70" s="140" t="s">
        <v>437</v>
      </c>
      <c r="C70" s="140"/>
      <c r="D70" s="140"/>
    </row>
    <row r="71" spans="1:4" s="33" customFormat="1" ht="31.5" x14ac:dyDescent="0.25">
      <c r="A71" s="133"/>
      <c r="B71" s="140" t="s">
        <v>438</v>
      </c>
      <c r="C71" s="140"/>
      <c r="D71" s="140"/>
    </row>
    <row r="72" spans="1:4" s="33" customFormat="1" ht="15.75" x14ac:dyDescent="0.25">
      <c r="A72" s="133"/>
      <c r="B72" s="137" t="s">
        <v>439</v>
      </c>
      <c r="C72" s="148"/>
      <c r="D72" s="148"/>
    </row>
    <row r="73" spans="1:4" s="33" customFormat="1" ht="15.75" x14ac:dyDescent="0.25">
      <c r="A73" s="133"/>
      <c r="B73" s="139" t="s">
        <v>637</v>
      </c>
      <c r="C73" s="140"/>
      <c r="D73" s="140"/>
    </row>
    <row r="74" spans="1:4" s="33" customFormat="1" ht="31.5" x14ac:dyDescent="0.25">
      <c r="A74" s="133"/>
      <c r="B74" s="140" t="s">
        <v>437</v>
      </c>
      <c r="C74" s="140"/>
      <c r="D74" s="140"/>
    </row>
    <row r="75" spans="1:4" s="33" customFormat="1" ht="31.5" x14ac:dyDescent="0.25">
      <c r="A75" s="133"/>
      <c r="B75" s="140" t="s">
        <v>438</v>
      </c>
      <c r="C75" s="140"/>
      <c r="D75" s="140"/>
    </row>
    <row r="76" spans="1:4" s="33" customFormat="1" ht="15.75" x14ac:dyDescent="0.25">
      <c r="A76" s="133"/>
      <c r="B76" s="137" t="s">
        <v>439</v>
      </c>
      <c r="C76" s="148"/>
      <c r="D76" s="148"/>
    </row>
    <row r="77" spans="1:4" s="33" customFormat="1" ht="36" customHeight="1" x14ac:dyDescent="0.25">
      <c r="A77" s="133"/>
      <c r="B77" s="139" t="s">
        <v>638</v>
      </c>
      <c r="C77" s="140"/>
      <c r="D77" s="140"/>
    </row>
    <row r="78" spans="1:4" s="33" customFormat="1" ht="33.6" customHeight="1" x14ac:dyDescent="0.25">
      <c r="A78" s="133"/>
      <c r="B78" s="140" t="s">
        <v>440</v>
      </c>
      <c r="C78" s="140"/>
      <c r="D78" s="140"/>
    </row>
    <row r="79" spans="1:4" s="33" customFormat="1" ht="47.25" x14ac:dyDescent="0.25">
      <c r="A79" s="133"/>
      <c r="B79" s="140" t="s">
        <v>441</v>
      </c>
      <c r="C79" s="140"/>
      <c r="D79" s="140"/>
    </row>
    <row r="80" spans="1:4" s="33" customFormat="1" ht="15.75" x14ac:dyDescent="0.25">
      <c r="A80" s="133"/>
      <c r="B80" s="140" t="s">
        <v>434</v>
      </c>
      <c r="C80" s="140"/>
      <c r="D80" s="140"/>
    </row>
    <row r="81" spans="1:4" s="33" customFormat="1" ht="15.75" x14ac:dyDescent="0.25">
      <c r="A81" s="133"/>
      <c r="B81" s="140" t="s">
        <v>442</v>
      </c>
      <c r="C81" s="149"/>
      <c r="D81" s="149"/>
    </row>
    <row r="82" spans="1:4" s="33" customFormat="1" ht="15.75" x14ac:dyDescent="0.25">
      <c r="A82" s="133"/>
      <c r="B82" s="150" t="s">
        <v>443</v>
      </c>
      <c r="C82" s="151"/>
      <c r="D82" s="151"/>
    </row>
    <row r="83" spans="1:4" s="33" customFormat="1" ht="15.75" x14ac:dyDescent="0.25">
      <c r="A83" s="133"/>
      <c r="B83" s="137" t="s">
        <v>444</v>
      </c>
      <c r="C83" s="148"/>
      <c r="D83" s="148"/>
    </row>
    <row r="84" spans="1:4" s="33" customFormat="1" ht="18.75" x14ac:dyDescent="0.25">
      <c r="A84" s="133"/>
      <c r="B84" s="139" t="s">
        <v>639</v>
      </c>
      <c r="C84" s="140"/>
      <c r="D84" s="140"/>
    </row>
    <row r="85" spans="1:4" s="33" customFormat="1" ht="34.5" x14ac:dyDescent="0.25">
      <c r="A85" s="133"/>
      <c r="B85" s="140" t="s">
        <v>445</v>
      </c>
      <c r="C85" s="140"/>
      <c r="D85" s="140"/>
    </row>
    <row r="86" spans="1:4" s="33" customFormat="1" ht="47.25" x14ac:dyDescent="0.25">
      <c r="A86" s="133"/>
      <c r="B86" s="140" t="s">
        <v>446</v>
      </c>
      <c r="C86" s="140"/>
      <c r="D86" s="140"/>
    </row>
    <row r="87" spans="1:4" s="33" customFormat="1" ht="15.75" x14ac:dyDescent="0.25">
      <c r="A87" s="133"/>
      <c r="B87" s="140" t="s">
        <v>434</v>
      </c>
      <c r="C87" s="140"/>
      <c r="D87" s="140"/>
    </row>
    <row r="88" spans="1:4" s="33" customFormat="1" ht="15.75" x14ac:dyDescent="0.25">
      <c r="A88" s="133"/>
      <c r="B88" s="137" t="s">
        <v>447</v>
      </c>
      <c r="C88" s="148"/>
      <c r="D88" s="148"/>
    </row>
    <row r="89" spans="1:4" s="33" customFormat="1" ht="18.75" x14ac:dyDescent="0.25">
      <c r="A89" s="133"/>
      <c r="B89" s="139" t="s">
        <v>640</v>
      </c>
      <c r="C89" s="140"/>
      <c r="D89" s="140"/>
    </row>
    <row r="90" spans="1:4" s="33" customFormat="1" ht="34.5" x14ac:dyDescent="0.25">
      <c r="A90" s="133"/>
      <c r="B90" s="140" t="s">
        <v>448</v>
      </c>
      <c r="C90" s="140"/>
      <c r="D90" s="140"/>
    </row>
    <row r="91" spans="1:4" s="33" customFormat="1" ht="31.5" x14ac:dyDescent="0.25">
      <c r="A91" s="133"/>
      <c r="B91" s="140" t="s">
        <v>433</v>
      </c>
      <c r="C91" s="140"/>
      <c r="D91" s="140"/>
    </row>
    <row r="92" spans="1:4" s="33" customFormat="1" ht="30.75" customHeight="1" x14ac:dyDescent="0.25">
      <c r="A92" s="133"/>
      <c r="B92" s="140" t="s">
        <v>434</v>
      </c>
      <c r="C92" s="140"/>
      <c r="D92" s="140"/>
    </row>
    <row r="93" spans="1:4" s="33" customFormat="1" ht="15.75" x14ac:dyDescent="0.25">
      <c r="A93" s="133"/>
      <c r="B93" s="137" t="s">
        <v>444</v>
      </c>
      <c r="C93" s="137"/>
      <c r="D93" s="137"/>
    </row>
    <row r="94" spans="1:4" s="33" customFormat="1" ht="15.75" x14ac:dyDescent="0.25">
      <c r="A94" s="133"/>
      <c r="B94" s="126" t="s">
        <v>641</v>
      </c>
      <c r="C94" s="127"/>
      <c r="D94" s="127"/>
    </row>
    <row r="95" spans="1:4" s="33" customFormat="1" ht="15.75" x14ac:dyDescent="0.25">
      <c r="A95" s="133"/>
      <c r="B95" s="126" t="s">
        <v>642</v>
      </c>
      <c r="C95" s="152"/>
      <c r="D95" s="152"/>
    </row>
    <row r="96" spans="1:4" s="33" customFormat="1" ht="18.75" x14ac:dyDescent="0.25">
      <c r="A96" s="133"/>
      <c r="B96" s="139" t="s">
        <v>643</v>
      </c>
      <c r="C96" s="152"/>
      <c r="D96" s="152"/>
    </row>
    <row r="97" spans="1:4" s="33" customFormat="1" ht="34.5" x14ac:dyDescent="0.25">
      <c r="A97" s="133"/>
      <c r="B97" s="140" t="s">
        <v>449</v>
      </c>
      <c r="C97" s="127"/>
      <c r="D97" s="127"/>
    </row>
    <row r="98" spans="1:4" s="33" customFormat="1" ht="31.5" x14ac:dyDescent="0.25">
      <c r="A98" s="133"/>
      <c r="B98" s="140" t="s">
        <v>433</v>
      </c>
      <c r="C98" s="152"/>
      <c r="D98" s="152"/>
    </row>
    <row r="99" spans="1:4" s="33" customFormat="1" ht="15.75" x14ac:dyDescent="0.25">
      <c r="A99" s="133"/>
      <c r="B99" s="140" t="s">
        <v>434</v>
      </c>
      <c r="C99" s="127"/>
      <c r="D99" s="127"/>
    </row>
    <row r="100" spans="1:4" s="33" customFormat="1" ht="15.75" x14ac:dyDescent="0.25">
      <c r="A100" s="133"/>
      <c r="B100" s="137" t="s">
        <v>450</v>
      </c>
      <c r="C100" s="153"/>
      <c r="D100" s="153"/>
    </row>
    <row r="101" spans="1:4" s="33" customFormat="1" ht="18.75" x14ac:dyDescent="0.25">
      <c r="A101" s="133"/>
      <c r="B101" s="139" t="s">
        <v>644</v>
      </c>
      <c r="C101" s="127"/>
      <c r="D101" s="127"/>
    </row>
    <row r="102" spans="1:4" s="33" customFormat="1" ht="34.5" x14ac:dyDescent="0.25">
      <c r="A102" s="133"/>
      <c r="B102" s="140" t="s">
        <v>451</v>
      </c>
      <c r="C102" s="152"/>
      <c r="D102" s="152"/>
    </row>
    <row r="103" spans="1:4" s="33" customFormat="1" ht="31.5" x14ac:dyDescent="0.25">
      <c r="A103" s="133"/>
      <c r="B103" s="140" t="s">
        <v>433</v>
      </c>
      <c r="C103" s="127"/>
      <c r="D103" s="127"/>
    </row>
    <row r="104" spans="1:4" s="33" customFormat="1" ht="15.75" x14ac:dyDescent="0.25">
      <c r="A104" s="133"/>
      <c r="B104" s="140" t="s">
        <v>434</v>
      </c>
      <c r="C104" s="152"/>
      <c r="D104" s="152"/>
    </row>
    <row r="105" spans="1:4" s="33" customFormat="1" ht="15.75" x14ac:dyDescent="0.25">
      <c r="A105" s="133"/>
      <c r="B105" s="137" t="s">
        <v>452</v>
      </c>
      <c r="C105" s="154"/>
      <c r="D105" s="154"/>
    </row>
    <row r="106" spans="1:4" s="33" customFormat="1" ht="18.75" x14ac:dyDescent="0.25">
      <c r="A106" s="133"/>
      <c r="B106" s="139" t="s">
        <v>645</v>
      </c>
      <c r="C106" s="127"/>
      <c r="D106" s="127"/>
    </row>
    <row r="107" spans="1:4" s="33" customFormat="1" ht="34.5" x14ac:dyDescent="0.25">
      <c r="A107" s="133"/>
      <c r="B107" s="140" t="s">
        <v>453</v>
      </c>
      <c r="C107" s="152"/>
      <c r="D107" s="152"/>
    </row>
    <row r="108" spans="1:4" s="33" customFormat="1" ht="31.5" x14ac:dyDescent="0.25">
      <c r="A108" s="133"/>
      <c r="B108" s="140" t="s">
        <v>433</v>
      </c>
      <c r="C108" s="127"/>
      <c r="D108" s="127"/>
    </row>
    <row r="109" spans="1:4" s="33" customFormat="1" ht="15.75" x14ac:dyDescent="0.25">
      <c r="A109" s="133"/>
      <c r="B109" s="140" t="s">
        <v>434</v>
      </c>
      <c r="C109" s="152"/>
      <c r="D109" s="152"/>
    </row>
    <row r="110" spans="1:4" s="33" customFormat="1" ht="15.75" x14ac:dyDescent="0.25">
      <c r="A110" s="133"/>
      <c r="B110" s="137" t="s">
        <v>454</v>
      </c>
      <c r="C110" s="154"/>
      <c r="D110" s="154"/>
    </row>
    <row r="111" spans="1:4" s="33" customFormat="1" ht="18.75" x14ac:dyDescent="0.25">
      <c r="A111" s="133"/>
      <c r="B111" s="139" t="s">
        <v>646</v>
      </c>
      <c r="C111" s="127"/>
      <c r="D111" s="127"/>
    </row>
    <row r="112" spans="1:4" s="33" customFormat="1" ht="34.5" x14ac:dyDescent="0.25">
      <c r="A112" s="133"/>
      <c r="B112" s="140" t="s">
        <v>455</v>
      </c>
      <c r="C112" s="152"/>
      <c r="D112" s="152"/>
    </row>
    <row r="113" spans="1:4" s="33" customFormat="1" ht="31.5" x14ac:dyDescent="0.25">
      <c r="A113" s="133"/>
      <c r="B113" s="140" t="s">
        <v>433</v>
      </c>
      <c r="C113" s="127"/>
      <c r="D113" s="127"/>
    </row>
    <row r="114" spans="1:4" s="33" customFormat="1" ht="15.75" x14ac:dyDescent="0.25">
      <c r="A114" s="133"/>
      <c r="B114" s="140" t="s">
        <v>434</v>
      </c>
      <c r="C114" s="152"/>
      <c r="D114" s="152"/>
    </row>
    <row r="115" spans="1:4" s="33" customFormat="1" ht="15.75" x14ac:dyDescent="0.25">
      <c r="A115" s="133"/>
      <c r="B115" s="137" t="s">
        <v>452</v>
      </c>
      <c r="C115" s="154"/>
      <c r="D115" s="154"/>
    </row>
    <row r="116" spans="1:4" s="33" customFormat="1" ht="18.75" x14ac:dyDescent="0.25">
      <c r="A116" s="133"/>
      <c r="B116" s="139" t="s">
        <v>647</v>
      </c>
      <c r="C116" s="127"/>
      <c r="D116" s="127"/>
    </row>
    <row r="117" spans="1:4" s="33" customFormat="1" ht="34.5" x14ac:dyDescent="0.25">
      <c r="A117" s="133"/>
      <c r="B117" s="140" t="s">
        <v>456</v>
      </c>
      <c r="C117" s="152"/>
      <c r="D117" s="152"/>
    </row>
    <row r="118" spans="1:4" s="33" customFormat="1" ht="31.5" x14ac:dyDescent="0.25">
      <c r="A118" s="133"/>
      <c r="B118" s="140" t="s">
        <v>433</v>
      </c>
      <c r="C118" s="127"/>
      <c r="D118" s="127"/>
    </row>
    <row r="119" spans="1:4" s="33" customFormat="1" ht="15.75" x14ac:dyDescent="0.25">
      <c r="A119" s="133"/>
      <c r="B119" s="140" t="s">
        <v>434</v>
      </c>
      <c r="C119" s="152"/>
      <c r="D119" s="152"/>
    </row>
    <row r="120" spans="1:4" s="33" customFormat="1" ht="15.75" x14ac:dyDescent="0.25">
      <c r="A120" s="133"/>
      <c r="B120" s="137" t="s">
        <v>452</v>
      </c>
      <c r="C120" s="154"/>
      <c r="D120" s="154"/>
    </row>
    <row r="121" spans="1:4" s="33" customFormat="1" ht="15.75" x14ac:dyDescent="0.25">
      <c r="A121" s="133"/>
      <c r="B121" s="139" t="s">
        <v>648</v>
      </c>
      <c r="C121" s="140"/>
      <c r="D121" s="140"/>
    </row>
    <row r="122" spans="1:4" s="33" customFormat="1" ht="34.5" x14ac:dyDescent="0.25">
      <c r="A122" s="133"/>
      <c r="B122" s="140" t="s">
        <v>457</v>
      </c>
      <c r="C122" s="140"/>
      <c r="D122" s="140"/>
    </row>
    <row r="123" spans="1:4" s="33" customFormat="1" ht="31.5" x14ac:dyDescent="0.25">
      <c r="A123" s="133"/>
      <c r="B123" s="140" t="s">
        <v>433</v>
      </c>
      <c r="C123" s="140"/>
      <c r="D123" s="140"/>
    </row>
    <row r="124" spans="1:4" s="33" customFormat="1" ht="15.75" x14ac:dyDescent="0.25">
      <c r="A124" s="133"/>
      <c r="B124" s="140" t="s">
        <v>434</v>
      </c>
      <c r="C124" s="140"/>
      <c r="D124" s="140"/>
    </row>
    <row r="125" spans="1:4" s="33" customFormat="1" ht="15.75" x14ac:dyDescent="0.25">
      <c r="A125" s="133"/>
      <c r="B125" s="137" t="s">
        <v>435</v>
      </c>
      <c r="C125" s="148"/>
      <c r="D125" s="148"/>
    </row>
    <row r="126" spans="1:4" s="33" customFormat="1" ht="15.75" x14ac:dyDescent="0.25">
      <c r="A126" s="133"/>
      <c r="B126" s="139" t="s">
        <v>649</v>
      </c>
      <c r="C126" s="127"/>
      <c r="D126" s="127"/>
    </row>
    <row r="127" spans="1:4" s="33" customFormat="1" ht="34.5" x14ac:dyDescent="0.25">
      <c r="A127" s="133"/>
      <c r="B127" s="140" t="s">
        <v>432</v>
      </c>
      <c r="C127" s="152"/>
      <c r="D127" s="152"/>
    </row>
    <row r="128" spans="1:4" s="33" customFormat="1" ht="31.5" x14ac:dyDescent="0.25">
      <c r="A128" s="133"/>
      <c r="B128" s="140" t="s">
        <v>433</v>
      </c>
      <c r="C128" s="127"/>
      <c r="D128" s="127"/>
    </row>
    <row r="129" spans="1:4" s="33" customFormat="1" ht="15.75" x14ac:dyDescent="0.25">
      <c r="A129" s="133"/>
      <c r="B129" s="140" t="s">
        <v>434</v>
      </c>
      <c r="C129" s="152"/>
      <c r="D129" s="152"/>
    </row>
    <row r="130" spans="1:4" s="33" customFormat="1" ht="21" customHeight="1" x14ac:dyDescent="0.25">
      <c r="A130" s="133"/>
      <c r="B130" s="137" t="s">
        <v>458</v>
      </c>
      <c r="C130" s="154"/>
      <c r="D130" s="154"/>
    </row>
    <row r="131" spans="1:4" s="33" customFormat="1" ht="18.75" x14ac:dyDescent="0.25">
      <c r="A131" s="133"/>
      <c r="B131" s="139" t="s">
        <v>650</v>
      </c>
      <c r="C131" s="127"/>
      <c r="D131" s="127"/>
    </row>
    <row r="132" spans="1:4" s="33" customFormat="1" ht="34.5" x14ac:dyDescent="0.25">
      <c r="A132" s="133"/>
      <c r="B132" s="140" t="s">
        <v>432</v>
      </c>
      <c r="C132" s="152"/>
      <c r="D132" s="152"/>
    </row>
    <row r="133" spans="1:4" s="33" customFormat="1" ht="31.5" x14ac:dyDescent="0.25">
      <c r="A133" s="133"/>
      <c r="B133" s="140" t="s">
        <v>433</v>
      </c>
      <c r="C133" s="127"/>
      <c r="D133" s="127"/>
    </row>
    <row r="134" spans="1:4" s="33" customFormat="1" ht="15.75" x14ac:dyDescent="0.25">
      <c r="A134" s="133"/>
      <c r="B134" s="140" t="s">
        <v>434</v>
      </c>
      <c r="C134" s="152"/>
      <c r="D134" s="152"/>
    </row>
    <row r="135" spans="1:4" s="33" customFormat="1" ht="15.75" x14ac:dyDescent="0.25">
      <c r="A135" s="133"/>
      <c r="B135" s="140" t="s">
        <v>452</v>
      </c>
      <c r="C135" s="155"/>
      <c r="D135" s="155"/>
    </row>
    <row r="136" spans="1:4" s="33" customFormat="1" ht="15.75" x14ac:dyDescent="0.25">
      <c r="A136" s="133"/>
      <c r="B136" s="140" t="s">
        <v>459</v>
      </c>
      <c r="C136" s="156"/>
      <c r="D136" s="156"/>
    </row>
    <row r="137" spans="1:4" s="33" customFormat="1" ht="15.75" x14ac:dyDescent="0.25">
      <c r="A137" s="157"/>
      <c r="B137" s="137" t="s">
        <v>460</v>
      </c>
      <c r="C137" s="158"/>
      <c r="D137" s="158"/>
    </row>
    <row r="138" spans="1:4" s="33" customFormat="1" ht="15.75" x14ac:dyDescent="0.25">
      <c r="A138" s="133"/>
      <c r="B138" s="139" t="s">
        <v>651</v>
      </c>
      <c r="C138" s="152"/>
      <c r="D138" s="152"/>
    </row>
    <row r="139" spans="1:4" s="33" customFormat="1" ht="15.75" x14ac:dyDescent="0.25">
      <c r="A139" s="133"/>
      <c r="B139" s="139" t="s">
        <v>652</v>
      </c>
      <c r="C139" s="127"/>
      <c r="D139" s="127"/>
    </row>
    <row r="140" spans="1:4" s="33" customFormat="1" ht="47.25" x14ac:dyDescent="0.25">
      <c r="A140" s="133"/>
      <c r="B140" s="140" t="s">
        <v>461</v>
      </c>
      <c r="C140" s="152"/>
      <c r="D140" s="152"/>
    </row>
    <row r="141" spans="1:4" s="33" customFormat="1" ht="31.5" x14ac:dyDescent="0.25">
      <c r="A141" s="133"/>
      <c r="B141" s="140" t="s">
        <v>438</v>
      </c>
      <c r="C141" s="127"/>
      <c r="D141" s="127"/>
    </row>
    <row r="142" spans="1:4" s="33" customFormat="1" ht="31.5" customHeight="1" x14ac:dyDescent="0.25">
      <c r="A142" s="133"/>
      <c r="B142" s="137" t="s">
        <v>462</v>
      </c>
      <c r="C142" s="153"/>
      <c r="D142" s="153"/>
    </row>
    <row r="143" spans="1:4" s="33" customFormat="1" ht="15.75" x14ac:dyDescent="0.25">
      <c r="A143" s="133"/>
      <c r="B143" s="139" t="s">
        <v>653</v>
      </c>
      <c r="C143" s="127"/>
      <c r="D143" s="127"/>
    </row>
    <row r="144" spans="1:4" s="33" customFormat="1" ht="47.25" x14ac:dyDescent="0.25">
      <c r="A144" s="133"/>
      <c r="B144" s="140" t="s">
        <v>463</v>
      </c>
      <c r="C144" s="152"/>
      <c r="D144" s="152"/>
    </row>
    <row r="145" spans="1:4" s="33" customFormat="1" ht="31.5" x14ac:dyDescent="0.25">
      <c r="A145" s="133"/>
      <c r="B145" s="140" t="s">
        <v>438</v>
      </c>
      <c r="C145" s="127"/>
      <c r="D145" s="127"/>
    </row>
    <row r="146" spans="1:4" s="33" customFormat="1" ht="15.75" x14ac:dyDescent="0.25">
      <c r="A146" s="133"/>
      <c r="B146" s="137" t="s">
        <v>462</v>
      </c>
      <c r="C146" s="153"/>
      <c r="D146" s="153"/>
    </row>
    <row r="147" spans="1:4" s="33" customFormat="1" ht="15.75" x14ac:dyDescent="0.25">
      <c r="A147" s="133"/>
      <c r="B147" s="139" t="s">
        <v>654</v>
      </c>
      <c r="C147" s="127"/>
      <c r="D147" s="127"/>
    </row>
    <row r="148" spans="1:4" s="33" customFormat="1" ht="31.5" x14ac:dyDescent="0.25">
      <c r="A148" s="133"/>
      <c r="B148" s="159" t="s">
        <v>464</v>
      </c>
      <c r="C148" s="140"/>
      <c r="D148" s="152"/>
    </row>
    <row r="149" spans="1:4" s="33" customFormat="1" ht="31.5" x14ac:dyDescent="0.25">
      <c r="A149" s="133"/>
      <c r="B149" s="140" t="s">
        <v>438</v>
      </c>
      <c r="C149" s="127"/>
      <c r="D149" s="127"/>
    </row>
    <row r="150" spans="1:4" s="33" customFormat="1" ht="15.75" x14ac:dyDescent="0.25">
      <c r="A150" s="157"/>
      <c r="B150" s="157" t="s">
        <v>462</v>
      </c>
      <c r="C150" s="157"/>
      <c r="D150" s="157"/>
    </row>
    <row r="151" spans="1:4" s="33" customFormat="1" ht="15.75" x14ac:dyDescent="0.25">
      <c r="B151" s="139" t="s">
        <v>655</v>
      </c>
      <c r="C151" s="127"/>
      <c r="D151" s="127"/>
    </row>
    <row r="152" spans="1:4" s="33" customFormat="1" ht="34.5" x14ac:dyDescent="0.25">
      <c r="B152" s="140" t="s">
        <v>465</v>
      </c>
      <c r="C152" s="152"/>
      <c r="D152" s="152"/>
    </row>
    <row r="153" spans="1:4" s="33" customFormat="1" ht="31.5" x14ac:dyDescent="0.25">
      <c r="B153" s="140" t="s">
        <v>466</v>
      </c>
      <c r="C153" s="127"/>
      <c r="D153" s="127"/>
    </row>
    <row r="154" spans="1:4" s="33" customFormat="1" ht="15.75" x14ac:dyDescent="0.25">
      <c r="B154" s="157" t="s">
        <v>467</v>
      </c>
      <c r="C154" s="157"/>
      <c r="D154" s="157"/>
    </row>
    <row r="155" spans="1:4" s="33" customFormat="1" ht="15.75" x14ac:dyDescent="0.25">
      <c r="B155" s="139" t="s">
        <v>656</v>
      </c>
      <c r="C155" s="127"/>
      <c r="D155" s="127"/>
    </row>
    <row r="156" spans="1:4" s="33" customFormat="1" ht="34.5" x14ac:dyDescent="0.25">
      <c r="B156" s="140" t="s">
        <v>465</v>
      </c>
      <c r="C156" s="152"/>
      <c r="D156" s="152"/>
    </row>
    <row r="157" spans="1:4" s="33" customFormat="1" ht="31.5" x14ac:dyDescent="0.25">
      <c r="B157" s="140" t="s">
        <v>466</v>
      </c>
      <c r="C157" s="127"/>
      <c r="D157" s="127"/>
    </row>
    <row r="158" spans="1:4" s="33" customFormat="1" ht="15.75" x14ac:dyDescent="0.25">
      <c r="B158" s="137" t="s">
        <v>467</v>
      </c>
      <c r="C158" s="153"/>
      <c r="D158" s="153"/>
    </row>
    <row r="159" spans="1:4" s="33" customFormat="1" ht="15.75" x14ac:dyDescent="0.25">
      <c r="B159" s="139" t="s">
        <v>657</v>
      </c>
      <c r="C159" s="127"/>
      <c r="D159" s="127"/>
    </row>
    <row r="160" spans="1:4" s="33" customFormat="1" ht="34.5" x14ac:dyDescent="0.25">
      <c r="B160" s="140" t="s">
        <v>465</v>
      </c>
      <c r="C160" s="152"/>
      <c r="D160" s="152"/>
    </row>
    <row r="161" spans="1:4" s="33" customFormat="1" ht="31.5" x14ac:dyDescent="0.25">
      <c r="B161" s="140" t="s">
        <v>466</v>
      </c>
      <c r="C161" s="127"/>
      <c r="D161" s="127"/>
    </row>
    <row r="162" spans="1:4" s="33" customFormat="1" ht="15.75" x14ac:dyDescent="0.25">
      <c r="B162" s="137" t="s">
        <v>467</v>
      </c>
      <c r="C162" s="153"/>
      <c r="D162" s="153"/>
    </row>
    <row r="163" spans="1:4" s="33" customFormat="1" ht="15.75" x14ac:dyDescent="0.25">
      <c r="B163" s="139" t="s">
        <v>658</v>
      </c>
      <c r="C163" s="127"/>
      <c r="D163" s="127"/>
    </row>
    <row r="164" spans="1:4" s="33" customFormat="1" ht="34.5" x14ac:dyDescent="0.25">
      <c r="B164" s="140" t="s">
        <v>468</v>
      </c>
      <c r="C164" s="152"/>
      <c r="D164" s="152"/>
    </row>
    <row r="165" spans="1:4" s="33" customFormat="1" ht="31.5" x14ac:dyDescent="0.25">
      <c r="B165" s="140" t="s">
        <v>466</v>
      </c>
      <c r="C165" s="127"/>
      <c r="D165" s="127"/>
    </row>
    <row r="166" spans="1:4" s="33" customFormat="1" ht="16.5" thickBot="1" x14ac:dyDescent="0.3">
      <c r="B166" s="142" t="s">
        <v>467</v>
      </c>
      <c r="C166" s="160"/>
      <c r="D166" s="160"/>
    </row>
    <row r="167" spans="1:4" s="33" customFormat="1" ht="15.75" x14ac:dyDescent="0.25">
      <c r="A167" s="123"/>
      <c r="B167" s="131" t="s">
        <v>659</v>
      </c>
      <c r="C167" s="161"/>
      <c r="D167" s="161"/>
    </row>
    <row r="168" spans="1:4" s="33" customFormat="1" ht="15.75" x14ac:dyDescent="0.25">
      <c r="A168" s="133"/>
      <c r="B168" s="139" t="s">
        <v>660</v>
      </c>
      <c r="C168" s="152"/>
      <c r="D168" s="152"/>
    </row>
    <row r="169" spans="1:4" s="33" customFormat="1" ht="47.25" x14ac:dyDescent="0.25">
      <c r="A169" s="133"/>
      <c r="B169" s="140" t="s">
        <v>469</v>
      </c>
      <c r="C169" s="127"/>
      <c r="D169" s="127"/>
    </row>
    <row r="170" spans="1:4" s="33" customFormat="1" ht="31.5" x14ac:dyDescent="0.25">
      <c r="A170" s="133"/>
      <c r="B170" s="140" t="s">
        <v>470</v>
      </c>
      <c r="C170" s="152"/>
      <c r="D170" s="152"/>
    </row>
    <row r="171" spans="1:4" s="33" customFormat="1" ht="15.75" x14ac:dyDescent="0.25">
      <c r="A171" s="133"/>
      <c r="B171" s="140" t="s">
        <v>471</v>
      </c>
      <c r="C171" s="127"/>
      <c r="D171" s="127"/>
    </row>
    <row r="172" spans="1:4" s="33" customFormat="1" ht="15.75" x14ac:dyDescent="0.25">
      <c r="A172" s="133"/>
      <c r="B172" s="137" t="s">
        <v>467</v>
      </c>
      <c r="C172" s="153"/>
      <c r="D172" s="153"/>
    </row>
    <row r="173" spans="1:4" s="33" customFormat="1" ht="15.75" x14ac:dyDescent="0.25">
      <c r="A173" s="133"/>
      <c r="B173" s="139" t="s">
        <v>661</v>
      </c>
      <c r="C173" s="127"/>
      <c r="D173" s="127"/>
    </row>
    <row r="174" spans="1:4" s="33" customFormat="1" ht="50.25" x14ac:dyDescent="0.25">
      <c r="A174" s="133"/>
      <c r="B174" s="140" t="s">
        <v>472</v>
      </c>
      <c r="C174" s="152"/>
      <c r="D174" s="152"/>
    </row>
    <row r="175" spans="1:4" s="33" customFormat="1" ht="15.75" x14ac:dyDescent="0.25">
      <c r="A175" s="133"/>
      <c r="B175" s="140" t="s">
        <v>473</v>
      </c>
      <c r="C175" s="127"/>
      <c r="D175" s="127"/>
    </row>
    <row r="176" spans="1:4" s="33" customFormat="1" ht="15.75" x14ac:dyDescent="0.25">
      <c r="A176" s="133"/>
      <c r="B176" s="140" t="s">
        <v>474</v>
      </c>
      <c r="C176" s="152"/>
      <c r="D176" s="152"/>
    </row>
    <row r="177" spans="1:4" s="33" customFormat="1" ht="15.75" x14ac:dyDescent="0.25">
      <c r="A177" s="133"/>
      <c r="B177" s="140" t="s">
        <v>475</v>
      </c>
      <c r="C177" s="127"/>
      <c r="D177" s="127"/>
    </row>
    <row r="178" spans="1:4" s="33" customFormat="1" ht="15.75" x14ac:dyDescent="0.25">
      <c r="A178" s="133"/>
      <c r="B178" s="137" t="s">
        <v>476</v>
      </c>
      <c r="C178" s="153"/>
      <c r="D178" s="153"/>
    </row>
    <row r="179" spans="1:4" s="33" customFormat="1" ht="15.75" x14ac:dyDescent="0.25">
      <c r="A179" s="133"/>
      <c r="B179" s="137" t="s">
        <v>477</v>
      </c>
      <c r="C179" s="153"/>
      <c r="D179" s="153"/>
    </row>
    <row r="180" spans="1:4" s="33" customFormat="1" ht="15.75" x14ac:dyDescent="0.25">
      <c r="A180" s="133"/>
      <c r="B180" s="139" t="s">
        <v>662</v>
      </c>
      <c r="C180" s="127"/>
      <c r="D180" s="127"/>
    </row>
    <row r="181" spans="1:4" s="33" customFormat="1" ht="39" customHeight="1" x14ac:dyDescent="0.25">
      <c r="A181" s="133"/>
      <c r="B181" s="140" t="s">
        <v>478</v>
      </c>
      <c r="C181" s="152"/>
      <c r="D181" s="152"/>
    </row>
    <row r="182" spans="1:4" s="33" customFormat="1" ht="15.75" x14ac:dyDescent="0.25">
      <c r="A182" s="133"/>
      <c r="B182" s="140" t="s">
        <v>479</v>
      </c>
      <c r="C182" s="127"/>
      <c r="D182" s="127"/>
    </row>
    <row r="183" spans="1:4" s="33" customFormat="1" ht="15.75" x14ac:dyDescent="0.25">
      <c r="A183" s="133"/>
      <c r="B183" s="140" t="s">
        <v>480</v>
      </c>
      <c r="C183" s="156"/>
      <c r="D183" s="156"/>
    </row>
    <row r="184" spans="1:4" s="33" customFormat="1" ht="15.75" x14ac:dyDescent="0.25">
      <c r="A184" s="133"/>
      <c r="B184" s="137" t="s">
        <v>481</v>
      </c>
      <c r="C184" s="153"/>
      <c r="D184" s="153"/>
    </row>
    <row r="185" spans="1:4" s="33" customFormat="1" ht="15.75" x14ac:dyDescent="0.25">
      <c r="A185" s="133"/>
      <c r="B185" s="162" t="s">
        <v>482</v>
      </c>
      <c r="C185" s="163"/>
      <c r="D185" s="163"/>
    </row>
    <row r="186" spans="1:4" s="33" customFormat="1" ht="47.25" x14ac:dyDescent="0.25">
      <c r="A186" s="133"/>
      <c r="B186" s="164" t="s">
        <v>483</v>
      </c>
      <c r="C186" s="165"/>
      <c r="D186" s="165"/>
    </row>
    <row r="187" spans="1:4" s="33" customFormat="1" ht="15.75" x14ac:dyDescent="0.25">
      <c r="A187" s="133"/>
      <c r="B187" s="164" t="s">
        <v>484</v>
      </c>
      <c r="C187" s="163"/>
      <c r="D187" s="163"/>
    </row>
    <row r="188" spans="1:4" s="33" customFormat="1" ht="16.5" thickBot="1" x14ac:dyDescent="0.3">
      <c r="A188" s="128"/>
      <c r="B188" s="166" t="s">
        <v>485</v>
      </c>
      <c r="C188" s="167"/>
      <c r="D188" s="167"/>
    </row>
    <row r="189" spans="1:4" s="33" customFormat="1" ht="15.75" x14ac:dyDescent="0.25">
      <c r="B189" s="139" t="s">
        <v>663</v>
      </c>
      <c r="C189" s="161"/>
      <c r="D189" s="161"/>
    </row>
    <row r="190" spans="1:4" s="33" customFormat="1" ht="15.75" x14ac:dyDescent="0.25">
      <c r="B190" s="139" t="s">
        <v>486</v>
      </c>
      <c r="C190" s="152"/>
      <c r="D190" s="152"/>
    </row>
    <row r="191" spans="1:4" s="33" customFormat="1" ht="31.5" x14ac:dyDescent="0.25">
      <c r="B191" s="140" t="s">
        <v>487</v>
      </c>
      <c r="C191" s="127"/>
      <c r="D191" s="127"/>
    </row>
    <row r="192" spans="1:4" s="33" customFormat="1" ht="15.75" x14ac:dyDescent="0.25">
      <c r="B192" s="140" t="s">
        <v>471</v>
      </c>
      <c r="C192" s="152"/>
      <c r="D192" s="152"/>
    </row>
    <row r="193" spans="1:4" s="33" customFormat="1" ht="15.75" x14ac:dyDescent="0.25">
      <c r="A193" s="168"/>
      <c r="B193" s="140" t="s">
        <v>488</v>
      </c>
      <c r="C193" s="156"/>
      <c r="D193" s="156"/>
    </row>
    <row r="194" spans="1:4" s="33" customFormat="1" ht="15.75" x14ac:dyDescent="0.25">
      <c r="A194" s="133"/>
      <c r="B194" s="137" t="s">
        <v>489</v>
      </c>
      <c r="C194" s="153"/>
      <c r="D194" s="153"/>
    </row>
    <row r="195" spans="1:4" s="33" customFormat="1" ht="15.75" x14ac:dyDescent="0.25">
      <c r="A195" s="133"/>
      <c r="B195" s="139" t="s">
        <v>664</v>
      </c>
      <c r="C195" s="127"/>
      <c r="D195" s="127"/>
    </row>
    <row r="196" spans="1:4" s="33" customFormat="1" ht="31.5" x14ac:dyDescent="0.25">
      <c r="A196" s="133"/>
      <c r="B196" s="140" t="s">
        <v>490</v>
      </c>
      <c r="C196" s="152"/>
      <c r="D196" s="152"/>
    </row>
    <row r="197" spans="1:4" s="33" customFormat="1" ht="15.75" x14ac:dyDescent="0.25">
      <c r="A197" s="133"/>
      <c r="B197" s="140" t="s">
        <v>491</v>
      </c>
      <c r="C197" s="127"/>
      <c r="D197" s="127"/>
    </row>
    <row r="198" spans="1:4" s="33" customFormat="1" ht="15.75" x14ac:dyDescent="0.25">
      <c r="A198" s="133"/>
      <c r="B198" s="137" t="s">
        <v>492</v>
      </c>
      <c r="C198" s="153"/>
      <c r="D198" s="153"/>
    </row>
    <row r="199" spans="1:4" s="33" customFormat="1" ht="15.75" x14ac:dyDescent="0.25">
      <c r="A199" s="133"/>
      <c r="B199" s="139" t="s">
        <v>665</v>
      </c>
      <c r="C199" s="127"/>
      <c r="D199" s="127"/>
    </row>
    <row r="200" spans="1:4" s="33" customFormat="1" ht="31.5" x14ac:dyDescent="0.25">
      <c r="A200" s="133"/>
      <c r="B200" s="140" t="s">
        <v>493</v>
      </c>
      <c r="C200" s="152"/>
      <c r="D200" s="152"/>
    </row>
    <row r="201" spans="1:4" s="33" customFormat="1" ht="15.75" x14ac:dyDescent="0.25">
      <c r="A201" s="133"/>
      <c r="B201" s="140" t="s">
        <v>471</v>
      </c>
      <c r="C201" s="127"/>
      <c r="D201" s="127"/>
    </row>
    <row r="202" spans="1:4" s="33" customFormat="1" ht="15.75" x14ac:dyDescent="0.25">
      <c r="A202" s="133"/>
      <c r="B202" s="137" t="s">
        <v>494</v>
      </c>
      <c r="C202" s="153"/>
      <c r="D202" s="153"/>
    </row>
    <row r="203" spans="1:4" s="33" customFormat="1" ht="15.75" x14ac:dyDescent="0.25">
      <c r="B203" s="139" t="s">
        <v>666</v>
      </c>
      <c r="C203" s="152"/>
      <c r="D203" s="152"/>
    </row>
    <row r="204" spans="1:4" s="33" customFormat="1" ht="31.5" x14ac:dyDescent="0.25">
      <c r="B204" s="140" t="s">
        <v>495</v>
      </c>
      <c r="C204" s="127"/>
      <c r="D204" s="127"/>
    </row>
    <row r="205" spans="1:4" s="33" customFormat="1" ht="15.75" x14ac:dyDescent="0.25">
      <c r="B205" s="140" t="s">
        <v>471</v>
      </c>
      <c r="C205" s="152"/>
      <c r="D205" s="152"/>
    </row>
    <row r="206" spans="1:4" s="33" customFormat="1" ht="15.75" x14ac:dyDescent="0.25">
      <c r="A206" s="168"/>
      <c r="B206" s="140" t="s">
        <v>496</v>
      </c>
      <c r="C206" s="156"/>
      <c r="D206" s="156"/>
    </row>
    <row r="207" spans="1:4" s="33" customFormat="1" ht="15.75" x14ac:dyDescent="0.25">
      <c r="A207" s="133"/>
      <c r="B207" s="137" t="s">
        <v>497</v>
      </c>
      <c r="C207" s="153"/>
      <c r="D207" s="153"/>
    </row>
    <row r="208" spans="1:4" s="33" customFormat="1" ht="15.75" x14ac:dyDescent="0.25">
      <c r="B208" s="139" t="s">
        <v>667</v>
      </c>
      <c r="C208" s="133"/>
      <c r="D208" s="133"/>
    </row>
    <row r="209" spans="2:4" s="33" customFormat="1" ht="15.75" x14ac:dyDescent="0.25">
      <c r="B209" s="139" t="s">
        <v>668</v>
      </c>
      <c r="C209" s="127"/>
      <c r="D209" s="127"/>
    </row>
    <row r="210" spans="2:4" s="33" customFormat="1" ht="15.75" x14ac:dyDescent="0.25">
      <c r="B210" s="139" t="s">
        <v>498</v>
      </c>
      <c r="C210" s="133"/>
      <c r="D210" s="133"/>
    </row>
    <row r="211" spans="2:4" s="33" customFormat="1" ht="47.25" x14ac:dyDescent="0.25">
      <c r="B211" s="140" t="s">
        <v>499</v>
      </c>
      <c r="C211" s="127"/>
      <c r="D211" s="127"/>
    </row>
    <row r="212" spans="2:4" s="33" customFormat="1" ht="15.75" x14ac:dyDescent="0.25">
      <c r="B212" s="140" t="s">
        <v>500</v>
      </c>
      <c r="C212" s="133"/>
      <c r="D212" s="133"/>
    </row>
    <row r="213" spans="2:4" s="33" customFormat="1" ht="15.75" x14ac:dyDescent="0.25">
      <c r="B213" s="140" t="s">
        <v>501</v>
      </c>
      <c r="C213" s="169"/>
      <c r="D213" s="169"/>
    </row>
    <row r="214" spans="2:4" s="33" customFormat="1" ht="15.75" x14ac:dyDescent="0.25">
      <c r="B214" s="140" t="s">
        <v>502</v>
      </c>
      <c r="C214" s="169"/>
      <c r="D214" s="169"/>
    </row>
    <row r="215" spans="2:4" s="33" customFormat="1" ht="15.75" x14ac:dyDescent="0.25">
      <c r="B215" s="140" t="s">
        <v>503</v>
      </c>
      <c r="C215" s="170"/>
      <c r="D215" s="170"/>
    </row>
    <row r="216" spans="2:4" s="33" customFormat="1" ht="15.75" x14ac:dyDescent="0.25">
      <c r="B216" s="140" t="s">
        <v>504</v>
      </c>
      <c r="C216" s="170"/>
      <c r="D216" s="170"/>
    </row>
    <row r="217" spans="2:4" s="33" customFormat="1" ht="15.75" x14ac:dyDescent="0.25">
      <c r="B217" s="137" t="s">
        <v>505</v>
      </c>
      <c r="C217" s="158"/>
      <c r="D217" s="158"/>
    </row>
    <row r="218" spans="2:4" s="33" customFormat="1" ht="15.75" x14ac:dyDescent="0.25">
      <c r="B218" s="139" t="s">
        <v>506</v>
      </c>
      <c r="C218" s="133"/>
      <c r="D218" s="133"/>
    </row>
    <row r="219" spans="2:4" s="33" customFormat="1" ht="47.25" x14ac:dyDescent="0.25">
      <c r="B219" s="140" t="s">
        <v>507</v>
      </c>
      <c r="C219" s="127"/>
      <c r="D219" s="127"/>
    </row>
    <row r="220" spans="2:4" s="33" customFormat="1" ht="15.75" x14ac:dyDescent="0.25">
      <c r="B220" s="140" t="s">
        <v>508</v>
      </c>
      <c r="C220" s="133"/>
      <c r="D220" s="133"/>
    </row>
    <row r="221" spans="2:4" s="33" customFormat="1" ht="15.75" x14ac:dyDescent="0.25">
      <c r="B221" s="140" t="s">
        <v>509</v>
      </c>
      <c r="C221" s="169"/>
      <c r="D221" s="169"/>
    </row>
    <row r="222" spans="2:4" s="33" customFormat="1" ht="15.75" x14ac:dyDescent="0.25">
      <c r="B222" s="140" t="s">
        <v>510</v>
      </c>
      <c r="C222" s="169"/>
      <c r="D222" s="169"/>
    </row>
    <row r="223" spans="2:4" s="33" customFormat="1" ht="15.75" x14ac:dyDescent="0.25">
      <c r="B223" s="140" t="s">
        <v>511</v>
      </c>
      <c r="C223" s="155"/>
      <c r="D223" s="155"/>
    </row>
    <row r="224" spans="2:4" s="33" customFormat="1" ht="15.75" x14ac:dyDescent="0.25">
      <c r="B224" s="140" t="s">
        <v>512</v>
      </c>
      <c r="C224" s="169"/>
      <c r="D224" s="169"/>
    </row>
    <row r="225" spans="2:4" s="33" customFormat="1" ht="15.75" x14ac:dyDescent="0.25">
      <c r="B225" s="140" t="s">
        <v>513</v>
      </c>
      <c r="C225" s="155"/>
      <c r="D225" s="155"/>
    </row>
    <row r="226" spans="2:4" s="33" customFormat="1" ht="15.75" x14ac:dyDescent="0.25">
      <c r="B226" s="137" t="s">
        <v>514</v>
      </c>
      <c r="C226" s="157"/>
      <c r="D226" s="157"/>
    </row>
    <row r="227" spans="2:4" s="33" customFormat="1" ht="31.5" x14ac:dyDescent="0.25">
      <c r="B227" s="139" t="s">
        <v>669</v>
      </c>
      <c r="C227" s="133"/>
      <c r="D227" s="133"/>
    </row>
    <row r="228" spans="2:4" s="33" customFormat="1" ht="15.75" x14ac:dyDescent="0.25">
      <c r="B228" s="139" t="s">
        <v>515</v>
      </c>
      <c r="C228" s="133"/>
      <c r="D228" s="133"/>
    </row>
    <row r="229" spans="2:4" s="33" customFormat="1" ht="47.25" x14ac:dyDescent="0.25">
      <c r="B229" s="140" t="s">
        <v>516</v>
      </c>
      <c r="C229" s="133"/>
      <c r="D229" s="133"/>
    </row>
    <row r="230" spans="2:4" s="33" customFormat="1" ht="15.75" x14ac:dyDescent="0.25">
      <c r="B230" s="140" t="s">
        <v>517</v>
      </c>
      <c r="C230" s="133"/>
      <c r="D230" s="133"/>
    </row>
    <row r="231" spans="2:4" s="33" customFormat="1" ht="15.75" x14ac:dyDescent="0.25">
      <c r="B231" s="140" t="s">
        <v>518</v>
      </c>
      <c r="C231" s="169"/>
      <c r="D231" s="169"/>
    </row>
    <row r="232" spans="2:4" s="33" customFormat="1" ht="15.75" x14ac:dyDescent="0.25">
      <c r="B232" s="140" t="s">
        <v>519</v>
      </c>
      <c r="C232" s="169"/>
      <c r="D232" s="169"/>
    </row>
    <row r="233" spans="2:4" s="33" customFormat="1" ht="15.75" x14ac:dyDescent="0.25">
      <c r="B233" s="140" t="s">
        <v>520</v>
      </c>
      <c r="C233" s="169"/>
      <c r="D233" s="169"/>
    </row>
    <row r="234" spans="2:4" s="33" customFormat="1" ht="15.75" x14ac:dyDescent="0.25">
      <c r="B234" s="137" t="s">
        <v>521</v>
      </c>
      <c r="C234" s="157"/>
      <c r="D234" s="157"/>
    </row>
    <row r="235" spans="2:4" s="33" customFormat="1" ht="15.75" x14ac:dyDescent="0.25">
      <c r="B235" s="139" t="s">
        <v>670</v>
      </c>
      <c r="C235" s="133"/>
      <c r="D235" s="133"/>
    </row>
    <row r="236" spans="2:4" s="33" customFormat="1" ht="47.25" x14ac:dyDescent="0.25">
      <c r="B236" s="140" t="s">
        <v>522</v>
      </c>
      <c r="C236" s="133"/>
      <c r="D236" s="133"/>
    </row>
    <row r="237" spans="2:4" s="33" customFormat="1" ht="15.75" x14ac:dyDescent="0.25">
      <c r="B237" s="140" t="s">
        <v>523</v>
      </c>
      <c r="C237" s="133"/>
      <c r="D237" s="133"/>
    </row>
    <row r="238" spans="2:4" s="33" customFormat="1" ht="15.75" x14ac:dyDescent="0.25">
      <c r="B238" s="140" t="s">
        <v>524</v>
      </c>
      <c r="C238" s="169"/>
      <c r="D238" s="169"/>
    </row>
    <row r="239" spans="2:4" s="33" customFormat="1" ht="15.75" x14ac:dyDescent="0.25">
      <c r="B239" s="140" t="s">
        <v>525</v>
      </c>
      <c r="C239" s="169"/>
      <c r="D239" s="169"/>
    </row>
    <row r="240" spans="2:4" s="33" customFormat="1" ht="15.75" x14ac:dyDescent="0.25">
      <c r="B240" s="140" t="s">
        <v>526</v>
      </c>
      <c r="C240" s="169"/>
      <c r="D240" s="169"/>
    </row>
    <row r="241" spans="2:4" s="33" customFormat="1" ht="15.75" x14ac:dyDescent="0.25">
      <c r="B241" s="140" t="s">
        <v>527</v>
      </c>
      <c r="C241" s="169"/>
      <c r="D241" s="169"/>
    </row>
    <row r="242" spans="2:4" s="33" customFormat="1" ht="15.75" x14ac:dyDescent="0.25">
      <c r="B242" s="140" t="s">
        <v>528</v>
      </c>
      <c r="C242" s="169"/>
      <c r="D242" s="169"/>
    </row>
    <row r="243" spans="2:4" s="33" customFormat="1" ht="15.75" x14ac:dyDescent="0.25">
      <c r="B243" s="140" t="s">
        <v>529</v>
      </c>
      <c r="C243" s="169"/>
      <c r="D243" s="169"/>
    </row>
    <row r="244" spans="2:4" s="33" customFormat="1" ht="15.75" x14ac:dyDescent="0.25">
      <c r="B244" s="140" t="s">
        <v>530</v>
      </c>
      <c r="C244" s="169"/>
      <c r="D244" s="169"/>
    </row>
    <row r="245" spans="2:4" s="33" customFormat="1" ht="15.75" x14ac:dyDescent="0.25">
      <c r="B245" s="140" t="s">
        <v>531</v>
      </c>
      <c r="C245" s="169"/>
      <c r="D245" s="169"/>
    </row>
    <row r="246" spans="2:4" s="33" customFormat="1" ht="15.75" x14ac:dyDescent="0.25">
      <c r="B246" s="140" t="s">
        <v>532</v>
      </c>
      <c r="C246" s="169"/>
      <c r="D246" s="169"/>
    </row>
    <row r="247" spans="2:4" s="33" customFormat="1" ht="15.75" x14ac:dyDescent="0.25">
      <c r="B247" s="140" t="s">
        <v>533</v>
      </c>
      <c r="C247" s="169"/>
      <c r="D247" s="169"/>
    </row>
    <row r="248" spans="2:4" s="33" customFormat="1" ht="15.75" x14ac:dyDescent="0.25">
      <c r="B248" s="140" t="s">
        <v>534</v>
      </c>
      <c r="C248" s="169"/>
      <c r="D248" s="169"/>
    </row>
    <row r="249" spans="2:4" s="33" customFormat="1" ht="15.75" x14ac:dyDescent="0.25">
      <c r="B249" s="140" t="s">
        <v>535</v>
      </c>
      <c r="C249" s="169"/>
      <c r="D249" s="169"/>
    </row>
    <row r="250" spans="2:4" s="33" customFormat="1" ht="15.75" x14ac:dyDescent="0.25">
      <c r="B250" s="140" t="s">
        <v>536</v>
      </c>
      <c r="C250" s="169"/>
      <c r="D250" s="169"/>
    </row>
    <row r="251" spans="2:4" s="33" customFormat="1" ht="15.75" x14ac:dyDescent="0.25">
      <c r="B251" s="140" t="s">
        <v>537</v>
      </c>
      <c r="C251" s="169"/>
      <c r="D251" s="169"/>
    </row>
    <row r="252" spans="2:4" s="33" customFormat="1" ht="15.75" x14ac:dyDescent="0.25">
      <c r="B252" s="137" t="s">
        <v>538</v>
      </c>
      <c r="C252" s="157"/>
      <c r="D252" s="157"/>
    </row>
    <row r="253" spans="2:4" s="33" customFormat="1" ht="15.75" x14ac:dyDescent="0.25">
      <c r="B253" s="139" t="s">
        <v>539</v>
      </c>
      <c r="C253" s="133"/>
      <c r="D253" s="133"/>
    </row>
    <row r="254" spans="2:4" s="33" customFormat="1" ht="31.5" x14ac:dyDescent="0.25">
      <c r="B254" s="140" t="s">
        <v>540</v>
      </c>
      <c r="C254" s="133"/>
      <c r="D254" s="133"/>
    </row>
    <row r="255" spans="2:4" s="33" customFormat="1" ht="15.75" x14ac:dyDescent="0.25">
      <c r="B255" s="140" t="s">
        <v>541</v>
      </c>
      <c r="C255" s="133"/>
      <c r="D255" s="133"/>
    </row>
    <row r="256" spans="2:4" s="33" customFormat="1" ht="15.75" x14ac:dyDescent="0.25">
      <c r="B256" s="137" t="s">
        <v>542</v>
      </c>
      <c r="C256" s="171"/>
      <c r="D256" s="171"/>
    </row>
    <row r="257" spans="1:4" s="33" customFormat="1" ht="15.75" x14ac:dyDescent="0.25">
      <c r="B257" s="139" t="s">
        <v>671</v>
      </c>
      <c r="C257" s="133"/>
      <c r="D257" s="133"/>
    </row>
    <row r="258" spans="1:4" s="33" customFormat="1" ht="68.25" customHeight="1" x14ac:dyDescent="0.25">
      <c r="B258" s="140" t="s">
        <v>543</v>
      </c>
      <c r="C258" s="133"/>
      <c r="D258" s="133"/>
    </row>
    <row r="259" spans="1:4" s="33" customFormat="1" ht="15.75" x14ac:dyDescent="0.25">
      <c r="B259" s="140" t="s">
        <v>541</v>
      </c>
      <c r="C259" s="133"/>
      <c r="D259" s="133"/>
    </row>
    <row r="260" spans="1:4" s="33" customFormat="1" ht="16.5" thickBot="1" x14ac:dyDescent="0.3">
      <c r="A260" s="168"/>
      <c r="B260" s="140" t="s">
        <v>544</v>
      </c>
      <c r="C260" s="184"/>
      <c r="D260" s="184"/>
    </row>
    <row r="261" spans="1:4" s="33" customFormat="1" ht="15.75" x14ac:dyDescent="0.25">
      <c r="A261" s="117"/>
      <c r="B261" s="131" t="s">
        <v>672</v>
      </c>
      <c r="C261" s="161"/>
      <c r="D261" s="161"/>
    </row>
    <row r="262" spans="1:4" s="33" customFormat="1" ht="15.75" x14ac:dyDescent="0.25">
      <c r="B262" s="139" t="s">
        <v>673</v>
      </c>
      <c r="C262" s="152"/>
      <c r="D262" s="152"/>
    </row>
    <row r="263" spans="1:4" s="33" customFormat="1" ht="31.5" x14ac:dyDescent="0.25">
      <c r="B263" s="140" t="s">
        <v>545</v>
      </c>
      <c r="C263" s="127"/>
      <c r="D263" s="127"/>
    </row>
    <row r="264" spans="1:4" s="33" customFormat="1" ht="15.75" x14ac:dyDescent="0.25">
      <c r="B264" s="140" t="s">
        <v>546</v>
      </c>
      <c r="C264" s="152"/>
      <c r="D264" s="152"/>
    </row>
    <row r="265" spans="1:4" s="33" customFormat="1" ht="15.75" x14ac:dyDescent="0.25">
      <c r="B265" s="140" t="s">
        <v>547</v>
      </c>
      <c r="C265" s="156"/>
      <c r="D265" s="156"/>
    </row>
    <row r="266" spans="1:4" s="33" customFormat="1" ht="15.75" x14ac:dyDescent="0.25">
      <c r="B266" s="140" t="s">
        <v>548</v>
      </c>
      <c r="C266" s="156"/>
      <c r="D266" s="156"/>
    </row>
    <row r="267" spans="1:4" s="33" customFormat="1" ht="15.75" x14ac:dyDescent="0.25">
      <c r="B267" s="140" t="s">
        <v>549</v>
      </c>
      <c r="C267" s="156"/>
      <c r="D267" s="156"/>
    </row>
    <row r="268" spans="1:4" s="33" customFormat="1" ht="15.75" x14ac:dyDescent="0.25">
      <c r="B268" s="137" t="s">
        <v>550</v>
      </c>
      <c r="C268" s="172"/>
      <c r="D268" s="172"/>
    </row>
    <row r="269" spans="1:4" s="33" customFormat="1" ht="15.75" x14ac:dyDescent="0.25">
      <c r="B269" s="139" t="s">
        <v>551</v>
      </c>
      <c r="C269" s="152"/>
      <c r="D269" s="152"/>
    </row>
    <row r="270" spans="1:4" s="33" customFormat="1" ht="47.25" x14ac:dyDescent="0.25">
      <c r="B270" s="140" t="s">
        <v>552</v>
      </c>
      <c r="C270" s="127"/>
      <c r="D270" s="127"/>
    </row>
    <row r="271" spans="1:4" s="33" customFormat="1" ht="15.75" x14ac:dyDescent="0.25">
      <c r="B271" s="137" t="s">
        <v>553</v>
      </c>
      <c r="C271" s="154"/>
      <c r="D271" s="154"/>
    </row>
    <row r="272" spans="1:4" s="33" customFormat="1" ht="15.75" x14ac:dyDescent="0.25">
      <c r="B272" s="139" t="s">
        <v>554</v>
      </c>
      <c r="C272" s="127"/>
      <c r="D272" s="127"/>
    </row>
    <row r="273" spans="2:4" s="33" customFormat="1" ht="31.5" x14ac:dyDescent="0.25">
      <c r="B273" s="140" t="s">
        <v>555</v>
      </c>
      <c r="C273" s="127"/>
      <c r="D273" s="127"/>
    </row>
    <row r="274" spans="2:4" s="33" customFormat="1" ht="15.75" x14ac:dyDescent="0.25">
      <c r="B274" s="140" t="s">
        <v>556</v>
      </c>
      <c r="C274" s="173"/>
      <c r="D274" s="173"/>
    </row>
    <row r="275" spans="2:4" s="33" customFormat="1" ht="15.75" x14ac:dyDescent="0.25">
      <c r="B275" s="140" t="s">
        <v>557</v>
      </c>
      <c r="C275" s="173"/>
      <c r="D275" s="173"/>
    </row>
    <row r="276" spans="2:4" s="33" customFormat="1" ht="15.75" x14ac:dyDescent="0.25">
      <c r="B276" s="139" t="s">
        <v>558</v>
      </c>
      <c r="C276" s="174"/>
      <c r="D276" s="133"/>
    </row>
    <row r="277" spans="2:4" s="33" customFormat="1" ht="31.5" x14ac:dyDescent="0.25">
      <c r="B277" s="140" t="s">
        <v>559</v>
      </c>
      <c r="C277" s="174"/>
      <c r="D277" s="170"/>
    </row>
    <row r="278" spans="2:4" s="33" customFormat="1" ht="15.75" x14ac:dyDescent="0.25">
      <c r="B278" s="137" t="s">
        <v>560</v>
      </c>
      <c r="C278" s="154"/>
      <c r="D278" s="154"/>
    </row>
    <row r="279" spans="2:4" s="33" customFormat="1" ht="15.75" x14ac:dyDescent="0.25">
      <c r="B279" s="139" t="s">
        <v>674</v>
      </c>
      <c r="C279" s="174"/>
      <c r="D279" s="133"/>
    </row>
    <row r="280" spans="2:4" s="33" customFormat="1" ht="47.25" x14ac:dyDescent="0.25">
      <c r="B280" s="140" t="s">
        <v>561</v>
      </c>
      <c r="C280" s="174"/>
      <c r="D280" s="133"/>
    </row>
    <row r="281" spans="2:4" s="33" customFormat="1" ht="15.75" x14ac:dyDescent="0.25">
      <c r="B281" s="140" t="s">
        <v>546</v>
      </c>
      <c r="C281" s="174"/>
      <c r="D281" s="133"/>
    </row>
    <row r="282" spans="2:4" s="33" customFormat="1" ht="15.75" x14ac:dyDescent="0.25">
      <c r="B282" s="140" t="s">
        <v>562</v>
      </c>
      <c r="C282" s="169"/>
      <c r="D282" s="169"/>
    </row>
    <row r="283" spans="2:4" s="33" customFormat="1" ht="15.75" x14ac:dyDescent="0.25">
      <c r="B283" s="137" t="s">
        <v>563</v>
      </c>
      <c r="C283" s="154"/>
      <c r="D283" s="154"/>
    </row>
    <row r="284" spans="2:4" s="33" customFormat="1" ht="15.75" x14ac:dyDescent="0.25">
      <c r="B284" s="139" t="s">
        <v>675</v>
      </c>
      <c r="C284" s="174"/>
      <c r="D284" s="133"/>
    </row>
    <row r="285" spans="2:4" s="33" customFormat="1" ht="47.25" x14ac:dyDescent="0.25">
      <c r="B285" s="140" t="s">
        <v>564</v>
      </c>
      <c r="C285" s="174"/>
      <c r="D285" s="133"/>
    </row>
    <row r="286" spans="2:4" s="33" customFormat="1" ht="15.75" x14ac:dyDescent="0.25">
      <c r="B286" s="140" t="s">
        <v>565</v>
      </c>
      <c r="C286" s="174"/>
      <c r="D286" s="133"/>
    </row>
    <row r="287" spans="2:4" s="33" customFormat="1" ht="15.75" x14ac:dyDescent="0.25">
      <c r="B287" s="140" t="s">
        <v>566</v>
      </c>
      <c r="C287" s="169"/>
      <c r="D287" s="169"/>
    </row>
    <row r="288" spans="2:4" s="33" customFormat="1" ht="15.75" x14ac:dyDescent="0.25">
      <c r="B288" s="140" t="s">
        <v>567</v>
      </c>
      <c r="C288" s="169"/>
      <c r="D288" s="169"/>
    </row>
    <row r="289" spans="1:4" s="33" customFormat="1" ht="15.75" x14ac:dyDescent="0.25">
      <c r="B289" s="140" t="s">
        <v>568</v>
      </c>
      <c r="C289" s="169"/>
      <c r="D289" s="169"/>
    </row>
    <row r="290" spans="1:4" s="33" customFormat="1" ht="15.75" x14ac:dyDescent="0.25">
      <c r="B290" s="140" t="s">
        <v>569</v>
      </c>
      <c r="C290" s="169"/>
      <c r="D290" s="169"/>
    </row>
    <row r="291" spans="1:4" s="33" customFormat="1" ht="15.75" x14ac:dyDescent="0.25">
      <c r="B291" s="137" t="s">
        <v>570</v>
      </c>
      <c r="C291" s="154"/>
      <c r="D291" s="154"/>
    </row>
    <row r="292" spans="1:4" s="33" customFormat="1" ht="15.75" x14ac:dyDescent="0.25">
      <c r="B292" s="139" t="s">
        <v>676</v>
      </c>
      <c r="C292" s="174"/>
      <c r="D292" s="133"/>
    </row>
    <row r="293" spans="1:4" s="33" customFormat="1" ht="63" x14ac:dyDescent="0.25">
      <c r="B293" s="140" t="s">
        <v>571</v>
      </c>
      <c r="C293" s="174"/>
      <c r="D293" s="133"/>
    </row>
    <row r="294" spans="1:4" s="33" customFormat="1" ht="15.75" x14ac:dyDescent="0.25">
      <c r="B294" s="140" t="s">
        <v>572</v>
      </c>
      <c r="C294" s="175"/>
      <c r="D294" s="169"/>
    </row>
    <row r="295" spans="1:4" s="33" customFormat="1" ht="29.25" customHeight="1" x14ac:dyDescent="0.25">
      <c r="B295" s="137" t="s">
        <v>573</v>
      </c>
      <c r="C295" s="154"/>
      <c r="D295" s="154"/>
    </row>
    <row r="296" spans="1:4" s="33" customFormat="1" ht="15.75" x14ac:dyDescent="0.25">
      <c r="B296" s="139" t="s">
        <v>677</v>
      </c>
      <c r="D296" s="133"/>
    </row>
    <row r="297" spans="1:4" s="33" customFormat="1" ht="47.25" x14ac:dyDescent="0.25">
      <c r="B297" s="140" t="s">
        <v>574</v>
      </c>
      <c r="D297" s="133"/>
    </row>
    <row r="298" spans="1:4" s="33" customFormat="1" ht="15.75" x14ac:dyDescent="0.25">
      <c r="B298" s="140" t="s">
        <v>575</v>
      </c>
      <c r="D298" s="133"/>
    </row>
    <row r="299" spans="1:4" s="33" customFormat="1" ht="15.75" x14ac:dyDescent="0.25">
      <c r="B299" s="140" t="s">
        <v>576</v>
      </c>
      <c r="C299" s="169"/>
      <c r="D299" s="169"/>
    </row>
    <row r="300" spans="1:4" s="33" customFormat="1" ht="15.75" x14ac:dyDescent="0.25">
      <c r="B300" s="140" t="s">
        <v>577</v>
      </c>
      <c r="C300" s="169"/>
      <c r="D300" s="169"/>
    </row>
    <row r="301" spans="1:4" s="33" customFormat="1" ht="15.75" x14ac:dyDescent="0.25">
      <c r="B301" s="140" t="s">
        <v>578</v>
      </c>
      <c r="C301" s="169"/>
      <c r="D301" s="169"/>
    </row>
    <row r="302" spans="1:4" s="33" customFormat="1" ht="15.75" x14ac:dyDescent="0.25">
      <c r="B302" s="139" t="s">
        <v>678</v>
      </c>
      <c r="C302" s="133"/>
      <c r="D302" s="133"/>
    </row>
    <row r="303" spans="1:4" s="33" customFormat="1" ht="47.25" x14ac:dyDescent="0.25">
      <c r="B303" s="140" t="s">
        <v>579</v>
      </c>
      <c r="C303" s="176"/>
      <c r="D303" s="176"/>
    </row>
    <row r="304" spans="1:4" s="33" customFormat="1" ht="15.75" x14ac:dyDescent="0.25">
      <c r="A304" s="168"/>
      <c r="B304" s="140" t="s">
        <v>580</v>
      </c>
      <c r="C304" s="170"/>
      <c r="D304" s="170"/>
    </row>
    <row r="305" spans="1:4" s="33" customFormat="1" ht="15.75" x14ac:dyDescent="0.25">
      <c r="A305" s="133"/>
      <c r="B305" s="137" t="s">
        <v>581</v>
      </c>
      <c r="C305" s="158"/>
      <c r="D305" s="158"/>
    </row>
    <row r="306" spans="1:4" s="33" customFormat="1" ht="15.75" x14ac:dyDescent="0.25">
      <c r="A306" s="133"/>
      <c r="B306" s="139" t="s">
        <v>679</v>
      </c>
      <c r="C306" s="133"/>
      <c r="D306" s="133"/>
    </row>
    <row r="307" spans="1:4" s="33" customFormat="1" ht="47.25" x14ac:dyDescent="0.25">
      <c r="A307" s="133"/>
      <c r="B307" s="140" t="s">
        <v>582</v>
      </c>
      <c r="C307" s="176"/>
      <c r="D307" s="176"/>
    </row>
    <row r="308" spans="1:4" s="33" customFormat="1" ht="16.5" thickBot="1" x14ac:dyDescent="0.3">
      <c r="A308" s="133"/>
      <c r="B308" s="140" t="s">
        <v>583</v>
      </c>
      <c r="C308" s="170"/>
      <c r="D308" s="170"/>
    </row>
    <row r="309" spans="1:4" s="33" customFormat="1" ht="15.75" x14ac:dyDescent="0.25">
      <c r="A309" s="185"/>
      <c r="B309" s="131" t="s">
        <v>680</v>
      </c>
      <c r="C309" s="161"/>
      <c r="D309" s="161"/>
    </row>
    <row r="310" spans="1:4" s="33" customFormat="1" ht="15.75" x14ac:dyDescent="0.25">
      <c r="B310" s="139" t="s">
        <v>584</v>
      </c>
      <c r="C310" s="152"/>
      <c r="D310" s="152"/>
    </row>
    <row r="311" spans="1:4" s="33" customFormat="1" ht="31.5" x14ac:dyDescent="0.25">
      <c r="B311" s="140" t="s">
        <v>585</v>
      </c>
      <c r="C311" s="152"/>
      <c r="D311" s="152"/>
    </row>
    <row r="312" spans="1:4" s="33" customFormat="1" ht="31.5" x14ac:dyDescent="0.25">
      <c r="B312" s="140" t="s">
        <v>586</v>
      </c>
      <c r="C312" s="152"/>
      <c r="D312" s="152"/>
    </row>
    <row r="313" spans="1:4" s="33" customFormat="1" ht="15.75" x14ac:dyDescent="0.25">
      <c r="B313" s="140" t="s">
        <v>587</v>
      </c>
      <c r="C313" s="127"/>
      <c r="D313" s="127"/>
    </row>
    <row r="314" spans="1:4" s="33" customFormat="1" ht="15.75" x14ac:dyDescent="0.25">
      <c r="B314" s="137" t="s">
        <v>588</v>
      </c>
      <c r="C314" s="153"/>
      <c r="D314" s="153"/>
    </row>
    <row r="315" spans="1:4" s="33" customFormat="1" ht="15.75" x14ac:dyDescent="0.25">
      <c r="B315" s="139" t="s">
        <v>589</v>
      </c>
      <c r="C315" s="127"/>
      <c r="D315" s="127"/>
    </row>
    <row r="316" spans="1:4" s="33" customFormat="1" ht="47.25" x14ac:dyDescent="0.25">
      <c r="B316" s="140" t="s">
        <v>590</v>
      </c>
      <c r="C316" s="152"/>
      <c r="D316" s="152"/>
    </row>
    <row r="317" spans="1:4" s="33" customFormat="1" ht="31.5" x14ac:dyDescent="0.25">
      <c r="B317" s="140" t="s">
        <v>591</v>
      </c>
      <c r="C317" s="127"/>
      <c r="D317" s="127"/>
    </row>
    <row r="318" spans="1:4" s="33" customFormat="1" ht="15.75" x14ac:dyDescent="0.25">
      <c r="B318" s="140" t="s">
        <v>587</v>
      </c>
      <c r="C318" s="152"/>
      <c r="D318" s="152"/>
    </row>
    <row r="319" spans="1:4" s="33" customFormat="1" ht="15.75" x14ac:dyDescent="0.25">
      <c r="A319" s="168"/>
      <c r="B319" s="140" t="s">
        <v>592</v>
      </c>
      <c r="C319" s="156"/>
      <c r="D319" s="156"/>
    </row>
    <row r="320" spans="1:4" s="33" customFormat="1" ht="15.75" x14ac:dyDescent="0.25">
      <c r="B320" s="139" t="s">
        <v>593</v>
      </c>
      <c r="C320" s="127"/>
      <c r="D320" s="127"/>
    </row>
    <row r="321" spans="1:4" s="33" customFormat="1" ht="47.25" x14ac:dyDescent="0.25">
      <c r="B321" s="140" t="s">
        <v>594</v>
      </c>
      <c r="C321" s="152"/>
      <c r="D321" s="152"/>
    </row>
    <row r="322" spans="1:4" s="33" customFormat="1" ht="31.5" x14ac:dyDescent="0.25">
      <c r="B322" s="140" t="s">
        <v>591</v>
      </c>
      <c r="C322" s="127"/>
      <c r="D322" s="127"/>
    </row>
    <row r="323" spans="1:4" s="33" customFormat="1" ht="15.75" x14ac:dyDescent="0.25">
      <c r="B323" s="140" t="s">
        <v>587</v>
      </c>
      <c r="C323" s="152"/>
      <c r="D323" s="152"/>
    </row>
    <row r="324" spans="1:4" s="33" customFormat="1" ht="16.5" thickBot="1" x14ac:dyDescent="0.3">
      <c r="A324" s="133"/>
      <c r="B324" s="142" t="s">
        <v>595</v>
      </c>
      <c r="C324" s="152"/>
      <c r="D324" s="152"/>
    </row>
    <row r="325" spans="1:4" s="33" customFormat="1" ht="15.75" x14ac:dyDescent="0.25">
      <c r="A325" s="185"/>
      <c r="B325" s="131" t="s">
        <v>685</v>
      </c>
      <c r="C325" s="161"/>
      <c r="D325" s="161"/>
    </row>
    <row r="326" spans="1:4" s="33" customFormat="1" ht="15.75" x14ac:dyDescent="0.25">
      <c r="B326" s="139" t="s">
        <v>681</v>
      </c>
      <c r="C326" s="152"/>
      <c r="D326" s="152"/>
    </row>
    <row r="327" spans="1:4" s="33" customFormat="1" ht="31.5" x14ac:dyDescent="0.25">
      <c r="B327" s="140" t="s">
        <v>682</v>
      </c>
      <c r="C327" s="152"/>
      <c r="D327" s="152"/>
    </row>
    <row r="328" spans="1:4" s="33" customFormat="1" ht="31.5" x14ac:dyDescent="0.25">
      <c r="B328" s="140" t="s">
        <v>586</v>
      </c>
      <c r="C328" s="152"/>
      <c r="D328" s="152"/>
    </row>
    <row r="329" spans="1:4" s="33" customFormat="1" ht="15.75" x14ac:dyDescent="0.25">
      <c r="B329" s="140" t="s">
        <v>683</v>
      </c>
      <c r="C329" s="127"/>
      <c r="D329" s="127"/>
    </row>
    <row r="330" spans="1:4" s="33" customFormat="1" ht="15.75" x14ac:dyDescent="0.25">
      <c r="B330" s="137" t="s">
        <v>684</v>
      </c>
      <c r="C330" s="153"/>
      <c r="D330" s="153"/>
    </row>
    <row r="331" spans="1:4" s="33" customFormat="1" ht="15.75" x14ac:dyDescent="0.25">
      <c r="B331" s="139" t="s">
        <v>589</v>
      </c>
      <c r="C331" s="127"/>
      <c r="D331" s="127"/>
    </row>
    <row r="332" spans="1:4" s="33" customFormat="1" ht="47.25" x14ac:dyDescent="0.25">
      <c r="B332" s="140" t="s">
        <v>686</v>
      </c>
      <c r="C332" s="152"/>
      <c r="D332" s="152"/>
    </row>
    <row r="333" spans="1:4" s="33" customFormat="1" ht="31.5" x14ac:dyDescent="0.25">
      <c r="B333" s="140" t="s">
        <v>591</v>
      </c>
      <c r="C333" s="127"/>
      <c r="D333" s="127"/>
    </row>
    <row r="334" spans="1:4" s="33" customFormat="1" ht="15.75" x14ac:dyDescent="0.25">
      <c r="B334" s="140" t="s">
        <v>687</v>
      </c>
      <c r="C334" s="152"/>
      <c r="D334" s="152"/>
    </row>
    <row r="335" spans="1:4" s="33" customFormat="1" ht="15.75" x14ac:dyDescent="0.25">
      <c r="A335" s="168"/>
      <c r="B335" s="140" t="s">
        <v>688</v>
      </c>
      <c r="C335" s="156"/>
      <c r="D335" s="156"/>
    </row>
    <row r="336" spans="1:4" s="33" customFormat="1" ht="15.75" x14ac:dyDescent="0.25">
      <c r="B336" s="139" t="s">
        <v>689</v>
      </c>
      <c r="C336" s="127"/>
      <c r="D336" s="127"/>
    </row>
    <row r="337" spans="1:6" s="33" customFormat="1" ht="15.75" x14ac:dyDescent="0.25">
      <c r="B337" s="139" t="s">
        <v>596</v>
      </c>
      <c r="C337" s="127"/>
      <c r="D337" s="127"/>
    </row>
    <row r="338" spans="1:6" s="33" customFormat="1" ht="31.5" x14ac:dyDescent="0.25">
      <c r="B338" s="140" t="s">
        <v>597</v>
      </c>
      <c r="C338" s="152"/>
      <c r="D338" s="152"/>
    </row>
    <row r="339" spans="1:6" s="33" customFormat="1" ht="31.5" x14ac:dyDescent="0.25">
      <c r="B339" s="140" t="s">
        <v>591</v>
      </c>
      <c r="C339" s="163"/>
      <c r="D339" s="127"/>
    </row>
    <row r="340" spans="1:6" s="33" customFormat="1" ht="15.75" x14ac:dyDescent="0.25">
      <c r="B340" s="140" t="s">
        <v>587</v>
      </c>
      <c r="C340" s="152"/>
      <c r="D340" s="152"/>
    </row>
    <row r="341" spans="1:6" s="33" customFormat="1" ht="16.5" thickBot="1" x14ac:dyDescent="0.3">
      <c r="A341" s="177"/>
      <c r="B341" s="142" t="s">
        <v>598</v>
      </c>
      <c r="C341" s="160"/>
      <c r="D341" s="160"/>
    </row>
    <row r="342" spans="1:6" s="33" customFormat="1" ht="15.75" x14ac:dyDescent="0.25">
      <c r="B342" s="139" t="s">
        <v>690</v>
      </c>
      <c r="C342" s="133"/>
      <c r="D342" s="133"/>
    </row>
    <row r="343" spans="1:6" s="33" customFormat="1" ht="47.25" x14ac:dyDescent="0.25">
      <c r="A343" s="133"/>
      <c r="B343" s="178" t="s">
        <v>691</v>
      </c>
      <c r="C343" s="133"/>
      <c r="D343" s="133"/>
    </row>
    <row r="344" spans="1:6" s="33" customFormat="1" ht="31.5" x14ac:dyDescent="0.25">
      <c r="A344" s="133"/>
      <c r="B344" s="140" t="s">
        <v>599</v>
      </c>
      <c r="C344" s="133"/>
      <c r="D344" s="133"/>
    </row>
    <row r="345" spans="1:6" s="33" customFormat="1" ht="15.75" x14ac:dyDescent="0.25">
      <c r="A345" s="133"/>
      <c r="B345" s="140" t="s">
        <v>600</v>
      </c>
      <c r="C345" s="133"/>
      <c r="D345" s="133"/>
    </row>
    <row r="346" spans="1:6" s="33" customFormat="1" ht="15.75" x14ac:dyDescent="0.25">
      <c r="A346" s="133"/>
      <c r="B346" s="140" t="s">
        <v>601</v>
      </c>
      <c r="C346" s="169"/>
      <c r="D346" s="169"/>
    </row>
    <row r="347" spans="1:6" ht="15.75" x14ac:dyDescent="0.25">
      <c r="A347" s="179"/>
      <c r="B347" s="140" t="s">
        <v>602</v>
      </c>
      <c r="C347" s="133"/>
      <c r="D347" s="133"/>
      <c r="E347" s="33"/>
      <c r="F347" s="33"/>
    </row>
    <row r="348" spans="1:6" ht="15.75" x14ac:dyDescent="0.25">
      <c r="A348" s="191"/>
      <c r="B348" s="150" t="s">
        <v>603</v>
      </c>
      <c r="C348" s="192"/>
      <c r="D348" s="192"/>
      <c r="E348" s="33"/>
      <c r="F348" s="33"/>
    </row>
    <row r="349" spans="1:6" s="33" customFormat="1" ht="15.75" x14ac:dyDescent="0.25">
      <c r="A349" s="168"/>
      <c r="B349" s="188" t="s">
        <v>692</v>
      </c>
      <c r="C349" s="189"/>
      <c r="D349" s="189"/>
    </row>
    <row r="350" spans="1:6" s="33" customFormat="1" ht="15.75" x14ac:dyDescent="0.25">
      <c r="B350" s="140" t="s">
        <v>604</v>
      </c>
      <c r="C350" s="133"/>
      <c r="D350" s="133"/>
    </row>
    <row r="351" spans="1:6" s="33" customFormat="1" ht="31.5" x14ac:dyDescent="0.25">
      <c r="B351" s="140" t="s">
        <v>605</v>
      </c>
      <c r="C351" s="133"/>
      <c r="D351" s="133"/>
    </row>
    <row r="352" spans="1:6" s="33" customFormat="1" ht="15.75" x14ac:dyDescent="0.25">
      <c r="B352" s="140" t="s">
        <v>606</v>
      </c>
      <c r="C352" s="133"/>
      <c r="D352" s="133"/>
    </row>
    <row r="353" spans="1:4" s="33" customFormat="1" ht="15.75" x14ac:dyDescent="0.25">
      <c r="B353" s="140" t="s">
        <v>607</v>
      </c>
      <c r="C353" s="190"/>
      <c r="D353" s="190"/>
    </row>
    <row r="354" spans="1:4" s="33" customFormat="1" ht="15.75" x14ac:dyDescent="0.25">
      <c r="B354" s="188" t="s">
        <v>694</v>
      </c>
      <c r="C354" s="189"/>
      <c r="D354" s="189"/>
    </row>
    <row r="355" spans="1:4" s="33" customFormat="1" ht="15.75" x14ac:dyDescent="0.25">
      <c r="B355" s="139" t="s">
        <v>609</v>
      </c>
      <c r="C355" s="133"/>
      <c r="D355" s="133"/>
    </row>
    <row r="356" spans="1:4" s="33" customFormat="1" ht="31.5" x14ac:dyDescent="0.25">
      <c r="B356" s="140" t="s">
        <v>608</v>
      </c>
      <c r="C356" s="133"/>
      <c r="D356" s="133"/>
    </row>
    <row r="357" spans="1:4" s="33" customFormat="1" ht="15.75" x14ac:dyDescent="0.25">
      <c r="B357" s="140" t="s">
        <v>606</v>
      </c>
      <c r="C357" s="133"/>
      <c r="D357" s="133"/>
    </row>
    <row r="358" spans="1:4" s="33" customFormat="1" ht="33" customHeight="1" x14ac:dyDescent="0.25">
      <c r="B358" s="140" t="s">
        <v>610</v>
      </c>
      <c r="C358" s="184"/>
      <c r="D358" s="184"/>
    </row>
    <row r="359" spans="1:4" s="33" customFormat="1" ht="15.75" x14ac:dyDescent="0.25">
      <c r="A359" s="168"/>
      <c r="B359" s="188" t="s">
        <v>693</v>
      </c>
      <c r="C359" s="189"/>
      <c r="D359" s="189"/>
    </row>
    <row r="360" spans="1:4" s="33" customFormat="1" ht="15.75" x14ac:dyDescent="0.25">
      <c r="B360" s="140" t="s">
        <v>604</v>
      </c>
      <c r="C360" s="133"/>
      <c r="D360" s="133"/>
    </row>
    <row r="361" spans="1:4" s="33" customFormat="1" ht="31.5" x14ac:dyDescent="0.25">
      <c r="B361" s="140" t="s">
        <v>608</v>
      </c>
      <c r="C361" s="133"/>
      <c r="D361" s="133"/>
    </row>
    <row r="362" spans="1:4" s="33" customFormat="1" ht="15.75" x14ac:dyDescent="0.25">
      <c r="B362" s="140" t="s">
        <v>606</v>
      </c>
      <c r="C362" s="133"/>
      <c r="D362" s="133"/>
    </row>
    <row r="363" spans="1:4" s="33" customFormat="1" ht="16.5" thickBot="1" x14ac:dyDescent="0.3">
      <c r="A363" s="186"/>
      <c r="B363" s="142" t="s">
        <v>607</v>
      </c>
      <c r="C363" s="187"/>
      <c r="D363" s="187"/>
    </row>
  </sheetData>
  <mergeCells count="3">
    <mergeCell ref="B2:D2"/>
    <mergeCell ref="B6:D6"/>
    <mergeCell ref="B1:F1"/>
  </mergeCells>
  <pageMargins left="0.70866141732283472" right="0.70866141732283472" top="0.74803149606299213" bottom="0.74803149606299213" header="0.31496062992125984" footer="0.31496062992125984"/>
  <pageSetup paperSize="9" scale="62" orientation="portrait" horizontalDpi="4294967294" verticalDpi="300" r:id="rId1"/>
  <rowBreaks count="6" manualBreakCount="6">
    <brk id="62" max="3" man="1"/>
    <brk id="133" max="3" man="1"/>
    <brk id="200" max="3" man="1"/>
    <brk id="266" max="3" man="1"/>
    <brk id="297" max="3" man="1"/>
    <brk id="319" max="3" man="1"/>
  </rowBreaks>
  <colBreaks count="1" manualBreakCount="1">
    <brk id="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249977111117893"/>
  </sheetPr>
  <dimension ref="A1:H147"/>
  <sheetViews>
    <sheetView topLeftCell="A33" workbookViewId="0">
      <selection activeCell="B47" sqref="B47:C47"/>
    </sheetView>
  </sheetViews>
  <sheetFormatPr baseColWidth="10" defaultRowHeight="15.75" x14ac:dyDescent="0.25"/>
  <cols>
    <col min="1" max="1" width="11.42578125" style="3"/>
    <col min="2" max="2" width="77.7109375" style="33" customWidth="1"/>
    <col min="3" max="3" width="7.7109375" style="33" customWidth="1"/>
    <col min="4" max="4" width="12.140625" style="78" customWidth="1"/>
    <col min="5" max="5" width="12.140625" style="47" customWidth="1"/>
    <col min="6" max="6" width="14.42578125" style="50" customWidth="1"/>
    <col min="7" max="8" width="11.42578125" style="33"/>
    <col min="9" max="9" width="18" style="33" customWidth="1"/>
    <col min="10" max="254" width="11.42578125" style="33"/>
    <col min="255" max="255" width="64.7109375" style="33" bestFit="1" customWidth="1"/>
    <col min="256" max="256" width="7.7109375" style="33" customWidth="1"/>
    <col min="257" max="257" width="9.7109375" style="33" bestFit="1" customWidth="1"/>
    <col min="258" max="258" width="13.28515625" style="33" customWidth="1"/>
    <col min="259" max="259" width="15.85546875" style="33" bestFit="1" customWidth="1"/>
    <col min="260" max="510" width="11.42578125" style="33"/>
    <col min="511" max="511" width="64.7109375" style="33" bestFit="1" customWidth="1"/>
    <col min="512" max="512" width="7.7109375" style="33" customWidth="1"/>
    <col min="513" max="513" width="9.7109375" style="33" bestFit="1" customWidth="1"/>
    <col min="514" max="514" width="13.28515625" style="33" customWidth="1"/>
    <col min="515" max="515" width="15.85546875" style="33" bestFit="1" customWidth="1"/>
    <col min="516" max="766" width="11.42578125" style="33"/>
    <col min="767" max="767" width="64.7109375" style="33" bestFit="1" customWidth="1"/>
    <col min="768" max="768" width="7.7109375" style="33" customWidth="1"/>
    <col min="769" max="769" width="9.7109375" style="33" bestFit="1" customWidth="1"/>
    <col min="770" max="770" width="13.28515625" style="33" customWidth="1"/>
    <col min="771" max="771" width="15.85546875" style="33" bestFit="1" customWidth="1"/>
    <col min="772" max="1022" width="11.42578125" style="33"/>
    <col min="1023" max="1023" width="64.7109375" style="33" bestFit="1" customWidth="1"/>
    <col min="1024" max="1024" width="7.7109375" style="33" customWidth="1"/>
    <col min="1025" max="1025" width="9.7109375" style="33" bestFit="1" customWidth="1"/>
    <col min="1026" max="1026" width="13.28515625" style="33" customWidth="1"/>
    <col min="1027" max="1027" width="15.85546875" style="33" bestFit="1" customWidth="1"/>
    <col min="1028" max="1278" width="11.42578125" style="33"/>
    <col min="1279" max="1279" width="64.7109375" style="33" bestFit="1" customWidth="1"/>
    <col min="1280" max="1280" width="7.7109375" style="33" customWidth="1"/>
    <col min="1281" max="1281" width="9.7109375" style="33" bestFit="1" customWidth="1"/>
    <col min="1282" max="1282" width="13.28515625" style="33" customWidth="1"/>
    <col min="1283" max="1283" width="15.85546875" style="33" bestFit="1" customWidth="1"/>
    <col min="1284" max="1534" width="11.42578125" style="33"/>
    <col min="1535" max="1535" width="64.7109375" style="33" bestFit="1" customWidth="1"/>
    <col min="1536" max="1536" width="7.7109375" style="33" customWidth="1"/>
    <col min="1537" max="1537" width="9.7109375" style="33" bestFit="1" customWidth="1"/>
    <col min="1538" max="1538" width="13.28515625" style="33" customWidth="1"/>
    <col min="1539" max="1539" width="15.85546875" style="33" bestFit="1" customWidth="1"/>
    <col min="1540" max="1790" width="11.42578125" style="33"/>
    <col min="1791" max="1791" width="64.7109375" style="33" bestFit="1" customWidth="1"/>
    <col min="1792" max="1792" width="7.7109375" style="33" customWidth="1"/>
    <col min="1793" max="1793" width="9.7109375" style="33" bestFit="1" customWidth="1"/>
    <col min="1794" max="1794" width="13.28515625" style="33" customWidth="1"/>
    <col min="1795" max="1795" width="15.85546875" style="33" bestFit="1" customWidth="1"/>
    <col min="1796" max="2046" width="11.42578125" style="33"/>
    <col min="2047" max="2047" width="64.7109375" style="33" bestFit="1" customWidth="1"/>
    <col min="2048" max="2048" width="7.7109375" style="33" customWidth="1"/>
    <col min="2049" max="2049" width="9.7109375" style="33" bestFit="1" customWidth="1"/>
    <col min="2050" max="2050" width="13.28515625" style="33" customWidth="1"/>
    <col min="2051" max="2051" width="15.85546875" style="33" bestFit="1" customWidth="1"/>
    <col min="2052" max="2302" width="11.42578125" style="33"/>
    <col min="2303" max="2303" width="64.7109375" style="33" bestFit="1" customWidth="1"/>
    <col min="2304" max="2304" width="7.7109375" style="33" customWidth="1"/>
    <col min="2305" max="2305" width="9.7109375" style="33" bestFit="1" customWidth="1"/>
    <col min="2306" max="2306" width="13.28515625" style="33" customWidth="1"/>
    <col min="2307" max="2307" width="15.85546875" style="33" bestFit="1" customWidth="1"/>
    <col min="2308" max="2558" width="11.42578125" style="33"/>
    <col min="2559" max="2559" width="64.7109375" style="33" bestFit="1" customWidth="1"/>
    <col min="2560" max="2560" width="7.7109375" style="33" customWidth="1"/>
    <col min="2561" max="2561" width="9.7109375" style="33" bestFit="1" customWidth="1"/>
    <col min="2562" max="2562" width="13.28515625" style="33" customWidth="1"/>
    <col min="2563" max="2563" width="15.85546875" style="33" bestFit="1" customWidth="1"/>
    <col min="2564" max="2814" width="11.42578125" style="33"/>
    <col min="2815" max="2815" width="64.7109375" style="33" bestFit="1" customWidth="1"/>
    <col min="2816" max="2816" width="7.7109375" style="33" customWidth="1"/>
    <col min="2817" max="2817" width="9.7109375" style="33" bestFit="1" customWidth="1"/>
    <col min="2818" max="2818" width="13.28515625" style="33" customWidth="1"/>
    <col min="2819" max="2819" width="15.85546875" style="33" bestFit="1" customWidth="1"/>
    <col min="2820" max="3070" width="11.42578125" style="33"/>
    <col min="3071" max="3071" width="64.7109375" style="33" bestFit="1" customWidth="1"/>
    <col min="3072" max="3072" width="7.7109375" style="33" customWidth="1"/>
    <col min="3073" max="3073" width="9.7109375" style="33" bestFit="1" customWidth="1"/>
    <col min="3074" max="3074" width="13.28515625" style="33" customWidth="1"/>
    <col min="3075" max="3075" width="15.85546875" style="33" bestFit="1" customWidth="1"/>
    <col min="3076" max="3326" width="11.42578125" style="33"/>
    <col min="3327" max="3327" width="64.7109375" style="33" bestFit="1" customWidth="1"/>
    <col min="3328" max="3328" width="7.7109375" style="33" customWidth="1"/>
    <col min="3329" max="3329" width="9.7109375" style="33" bestFit="1" customWidth="1"/>
    <col min="3330" max="3330" width="13.28515625" style="33" customWidth="1"/>
    <col min="3331" max="3331" width="15.85546875" style="33" bestFit="1" customWidth="1"/>
    <col min="3332" max="3582" width="11.42578125" style="33"/>
    <col min="3583" max="3583" width="64.7109375" style="33" bestFit="1" customWidth="1"/>
    <col min="3584" max="3584" width="7.7109375" style="33" customWidth="1"/>
    <col min="3585" max="3585" width="9.7109375" style="33" bestFit="1" customWidth="1"/>
    <col min="3586" max="3586" width="13.28515625" style="33" customWidth="1"/>
    <col min="3587" max="3587" width="15.85546875" style="33" bestFit="1" customWidth="1"/>
    <col min="3588" max="3838" width="11.42578125" style="33"/>
    <col min="3839" max="3839" width="64.7109375" style="33" bestFit="1" customWidth="1"/>
    <col min="3840" max="3840" width="7.7109375" style="33" customWidth="1"/>
    <col min="3841" max="3841" width="9.7109375" style="33" bestFit="1" customWidth="1"/>
    <col min="3842" max="3842" width="13.28515625" style="33" customWidth="1"/>
    <col min="3843" max="3843" width="15.85546875" style="33" bestFit="1" customWidth="1"/>
    <col min="3844" max="4094" width="11.42578125" style="33"/>
    <col min="4095" max="4095" width="64.7109375" style="33" bestFit="1" customWidth="1"/>
    <col min="4096" max="4096" width="7.7109375" style="33" customWidth="1"/>
    <col min="4097" max="4097" width="9.7109375" style="33" bestFit="1" customWidth="1"/>
    <col min="4098" max="4098" width="13.28515625" style="33" customWidth="1"/>
    <col min="4099" max="4099" width="15.85546875" style="33" bestFit="1" customWidth="1"/>
    <col min="4100" max="4350" width="11.42578125" style="33"/>
    <col min="4351" max="4351" width="64.7109375" style="33" bestFit="1" customWidth="1"/>
    <col min="4352" max="4352" width="7.7109375" style="33" customWidth="1"/>
    <col min="4353" max="4353" width="9.7109375" style="33" bestFit="1" customWidth="1"/>
    <col min="4354" max="4354" width="13.28515625" style="33" customWidth="1"/>
    <col min="4355" max="4355" width="15.85546875" style="33" bestFit="1" customWidth="1"/>
    <col min="4356" max="4606" width="11.42578125" style="33"/>
    <col min="4607" max="4607" width="64.7109375" style="33" bestFit="1" customWidth="1"/>
    <col min="4608" max="4608" width="7.7109375" style="33" customWidth="1"/>
    <col min="4609" max="4609" width="9.7109375" style="33" bestFit="1" customWidth="1"/>
    <col min="4610" max="4610" width="13.28515625" style="33" customWidth="1"/>
    <col min="4611" max="4611" width="15.85546875" style="33" bestFit="1" customWidth="1"/>
    <col min="4612" max="4862" width="11.42578125" style="33"/>
    <col min="4863" max="4863" width="64.7109375" style="33" bestFit="1" customWidth="1"/>
    <col min="4864" max="4864" width="7.7109375" style="33" customWidth="1"/>
    <col min="4865" max="4865" width="9.7109375" style="33" bestFit="1" customWidth="1"/>
    <col min="4866" max="4866" width="13.28515625" style="33" customWidth="1"/>
    <col min="4867" max="4867" width="15.85546875" style="33" bestFit="1" customWidth="1"/>
    <col min="4868" max="5118" width="11.42578125" style="33"/>
    <col min="5119" max="5119" width="64.7109375" style="33" bestFit="1" customWidth="1"/>
    <col min="5120" max="5120" width="7.7109375" style="33" customWidth="1"/>
    <col min="5121" max="5121" width="9.7109375" style="33" bestFit="1" customWidth="1"/>
    <col min="5122" max="5122" width="13.28515625" style="33" customWidth="1"/>
    <col min="5123" max="5123" width="15.85546875" style="33" bestFit="1" customWidth="1"/>
    <col min="5124" max="5374" width="11.42578125" style="33"/>
    <col min="5375" max="5375" width="64.7109375" style="33" bestFit="1" customWidth="1"/>
    <col min="5376" max="5376" width="7.7109375" style="33" customWidth="1"/>
    <col min="5377" max="5377" width="9.7109375" style="33" bestFit="1" customWidth="1"/>
    <col min="5378" max="5378" width="13.28515625" style="33" customWidth="1"/>
    <col min="5379" max="5379" width="15.85546875" style="33" bestFit="1" customWidth="1"/>
    <col min="5380" max="5630" width="11.42578125" style="33"/>
    <col min="5631" max="5631" width="64.7109375" style="33" bestFit="1" customWidth="1"/>
    <col min="5632" max="5632" width="7.7109375" style="33" customWidth="1"/>
    <col min="5633" max="5633" width="9.7109375" style="33" bestFit="1" customWidth="1"/>
    <col min="5634" max="5634" width="13.28515625" style="33" customWidth="1"/>
    <col min="5635" max="5635" width="15.85546875" style="33" bestFit="1" customWidth="1"/>
    <col min="5636" max="5886" width="11.42578125" style="33"/>
    <col min="5887" max="5887" width="64.7109375" style="33" bestFit="1" customWidth="1"/>
    <col min="5888" max="5888" width="7.7109375" style="33" customWidth="1"/>
    <col min="5889" max="5889" width="9.7109375" style="33" bestFit="1" customWidth="1"/>
    <col min="5890" max="5890" width="13.28515625" style="33" customWidth="1"/>
    <col min="5891" max="5891" width="15.85546875" style="33" bestFit="1" customWidth="1"/>
    <col min="5892" max="6142" width="11.42578125" style="33"/>
    <col min="6143" max="6143" width="64.7109375" style="33" bestFit="1" customWidth="1"/>
    <col min="6144" max="6144" width="7.7109375" style="33" customWidth="1"/>
    <col min="6145" max="6145" width="9.7109375" style="33" bestFit="1" customWidth="1"/>
    <col min="6146" max="6146" width="13.28515625" style="33" customWidth="1"/>
    <col min="6147" max="6147" width="15.85546875" style="33" bestFit="1" customWidth="1"/>
    <col min="6148" max="6398" width="11.42578125" style="33"/>
    <col min="6399" max="6399" width="64.7109375" style="33" bestFit="1" customWidth="1"/>
    <col min="6400" max="6400" width="7.7109375" style="33" customWidth="1"/>
    <col min="6401" max="6401" width="9.7109375" style="33" bestFit="1" customWidth="1"/>
    <col min="6402" max="6402" width="13.28515625" style="33" customWidth="1"/>
    <col min="6403" max="6403" width="15.85546875" style="33" bestFit="1" customWidth="1"/>
    <col min="6404" max="6654" width="11.42578125" style="33"/>
    <col min="6655" max="6655" width="64.7109375" style="33" bestFit="1" customWidth="1"/>
    <col min="6656" max="6656" width="7.7109375" style="33" customWidth="1"/>
    <col min="6657" max="6657" width="9.7109375" style="33" bestFit="1" customWidth="1"/>
    <col min="6658" max="6658" width="13.28515625" style="33" customWidth="1"/>
    <col min="6659" max="6659" width="15.85546875" style="33" bestFit="1" customWidth="1"/>
    <col min="6660" max="6910" width="11.42578125" style="33"/>
    <col min="6911" max="6911" width="64.7109375" style="33" bestFit="1" customWidth="1"/>
    <col min="6912" max="6912" width="7.7109375" style="33" customWidth="1"/>
    <col min="6913" max="6913" width="9.7109375" style="33" bestFit="1" customWidth="1"/>
    <col min="6914" max="6914" width="13.28515625" style="33" customWidth="1"/>
    <col min="6915" max="6915" width="15.85546875" style="33" bestFit="1" customWidth="1"/>
    <col min="6916" max="7166" width="11.42578125" style="33"/>
    <col min="7167" max="7167" width="64.7109375" style="33" bestFit="1" customWidth="1"/>
    <col min="7168" max="7168" width="7.7109375" style="33" customWidth="1"/>
    <col min="7169" max="7169" width="9.7109375" style="33" bestFit="1" customWidth="1"/>
    <col min="7170" max="7170" width="13.28515625" style="33" customWidth="1"/>
    <col min="7171" max="7171" width="15.85546875" style="33" bestFit="1" customWidth="1"/>
    <col min="7172" max="7422" width="11.42578125" style="33"/>
    <col min="7423" max="7423" width="64.7109375" style="33" bestFit="1" customWidth="1"/>
    <col min="7424" max="7424" width="7.7109375" style="33" customWidth="1"/>
    <col min="7425" max="7425" width="9.7109375" style="33" bestFit="1" customWidth="1"/>
    <col min="7426" max="7426" width="13.28515625" style="33" customWidth="1"/>
    <col min="7427" max="7427" width="15.85546875" style="33" bestFit="1" customWidth="1"/>
    <col min="7428" max="7678" width="11.42578125" style="33"/>
    <col min="7679" max="7679" width="64.7109375" style="33" bestFit="1" customWidth="1"/>
    <col min="7680" max="7680" width="7.7109375" style="33" customWidth="1"/>
    <col min="7681" max="7681" width="9.7109375" style="33" bestFit="1" customWidth="1"/>
    <col min="7682" max="7682" width="13.28515625" style="33" customWidth="1"/>
    <col min="7683" max="7683" width="15.85546875" style="33" bestFit="1" customWidth="1"/>
    <col min="7684" max="7934" width="11.42578125" style="33"/>
    <col min="7935" max="7935" width="64.7109375" style="33" bestFit="1" customWidth="1"/>
    <col min="7936" max="7936" width="7.7109375" style="33" customWidth="1"/>
    <col min="7937" max="7937" width="9.7109375" style="33" bestFit="1" customWidth="1"/>
    <col min="7938" max="7938" width="13.28515625" style="33" customWidth="1"/>
    <col min="7939" max="7939" width="15.85546875" style="33" bestFit="1" customWidth="1"/>
    <col min="7940" max="8190" width="11.42578125" style="33"/>
    <col min="8191" max="8191" width="64.7109375" style="33" bestFit="1" customWidth="1"/>
    <col min="8192" max="8192" width="7.7109375" style="33" customWidth="1"/>
    <col min="8193" max="8193" width="9.7109375" style="33" bestFit="1" customWidth="1"/>
    <col min="8194" max="8194" width="13.28515625" style="33" customWidth="1"/>
    <col min="8195" max="8195" width="15.85546875" style="33" bestFit="1" customWidth="1"/>
    <col min="8196" max="8446" width="11.42578125" style="33"/>
    <col min="8447" max="8447" width="64.7109375" style="33" bestFit="1" customWidth="1"/>
    <col min="8448" max="8448" width="7.7109375" style="33" customWidth="1"/>
    <col min="8449" max="8449" width="9.7109375" style="33" bestFit="1" customWidth="1"/>
    <col min="8450" max="8450" width="13.28515625" style="33" customWidth="1"/>
    <col min="8451" max="8451" width="15.85546875" style="33" bestFit="1" customWidth="1"/>
    <col min="8452" max="8702" width="11.42578125" style="33"/>
    <col min="8703" max="8703" width="64.7109375" style="33" bestFit="1" customWidth="1"/>
    <col min="8704" max="8704" width="7.7109375" style="33" customWidth="1"/>
    <col min="8705" max="8705" width="9.7109375" style="33" bestFit="1" customWidth="1"/>
    <col min="8706" max="8706" width="13.28515625" style="33" customWidth="1"/>
    <col min="8707" max="8707" width="15.85546875" style="33" bestFit="1" customWidth="1"/>
    <col min="8708" max="8958" width="11.42578125" style="33"/>
    <col min="8959" max="8959" width="64.7109375" style="33" bestFit="1" customWidth="1"/>
    <col min="8960" max="8960" width="7.7109375" style="33" customWidth="1"/>
    <col min="8961" max="8961" width="9.7109375" style="33" bestFit="1" customWidth="1"/>
    <col min="8962" max="8962" width="13.28515625" style="33" customWidth="1"/>
    <col min="8963" max="8963" width="15.85546875" style="33" bestFit="1" customWidth="1"/>
    <col min="8964" max="9214" width="11.42578125" style="33"/>
    <col min="9215" max="9215" width="64.7109375" style="33" bestFit="1" customWidth="1"/>
    <col min="9216" max="9216" width="7.7109375" style="33" customWidth="1"/>
    <col min="9217" max="9217" width="9.7109375" style="33" bestFit="1" customWidth="1"/>
    <col min="9218" max="9218" width="13.28515625" style="33" customWidth="1"/>
    <col min="9219" max="9219" width="15.85546875" style="33" bestFit="1" customWidth="1"/>
    <col min="9220" max="9470" width="11.42578125" style="33"/>
    <col min="9471" max="9471" width="64.7109375" style="33" bestFit="1" customWidth="1"/>
    <col min="9472" max="9472" width="7.7109375" style="33" customWidth="1"/>
    <col min="9473" max="9473" width="9.7109375" style="33" bestFit="1" customWidth="1"/>
    <col min="9474" max="9474" width="13.28515625" style="33" customWidth="1"/>
    <col min="9475" max="9475" width="15.85546875" style="33" bestFit="1" customWidth="1"/>
    <col min="9476" max="9726" width="11.42578125" style="33"/>
    <col min="9727" max="9727" width="64.7109375" style="33" bestFit="1" customWidth="1"/>
    <col min="9728" max="9728" width="7.7109375" style="33" customWidth="1"/>
    <col min="9729" max="9729" width="9.7109375" style="33" bestFit="1" customWidth="1"/>
    <col min="9730" max="9730" width="13.28515625" style="33" customWidth="1"/>
    <col min="9731" max="9731" width="15.85546875" style="33" bestFit="1" customWidth="1"/>
    <col min="9732" max="9982" width="11.42578125" style="33"/>
    <col min="9983" max="9983" width="64.7109375" style="33" bestFit="1" customWidth="1"/>
    <col min="9984" max="9984" width="7.7109375" style="33" customWidth="1"/>
    <col min="9985" max="9985" width="9.7109375" style="33" bestFit="1" customWidth="1"/>
    <col min="9986" max="9986" width="13.28515625" style="33" customWidth="1"/>
    <col min="9987" max="9987" width="15.85546875" style="33" bestFit="1" customWidth="1"/>
    <col min="9988" max="10238" width="11.42578125" style="33"/>
    <col min="10239" max="10239" width="64.7109375" style="33" bestFit="1" customWidth="1"/>
    <col min="10240" max="10240" width="7.7109375" style="33" customWidth="1"/>
    <col min="10241" max="10241" width="9.7109375" style="33" bestFit="1" customWidth="1"/>
    <col min="10242" max="10242" width="13.28515625" style="33" customWidth="1"/>
    <col min="10243" max="10243" width="15.85546875" style="33" bestFit="1" customWidth="1"/>
    <col min="10244" max="10494" width="11.42578125" style="33"/>
    <col min="10495" max="10495" width="64.7109375" style="33" bestFit="1" customWidth="1"/>
    <col min="10496" max="10496" width="7.7109375" style="33" customWidth="1"/>
    <col min="10497" max="10497" width="9.7109375" style="33" bestFit="1" customWidth="1"/>
    <col min="10498" max="10498" width="13.28515625" style="33" customWidth="1"/>
    <col min="10499" max="10499" width="15.85546875" style="33" bestFit="1" customWidth="1"/>
    <col min="10500" max="10750" width="11.42578125" style="33"/>
    <col min="10751" max="10751" width="64.7109375" style="33" bestFit="1" customWidth="1"/>
    <col min="10752" max="10752" width="7.7109375" style="33" customWidth="1"/>
    <col min="10753" max="10753" width="9.7109375" style="33" bestFit="1" customWidth="1"/>
    <col min="10754" max="10754" width="13.28515625" style="33" customWidth="1"/>
    <col min="10755" max="10755" width="15.85546875" style="33" bestFit="1" customWidth="1"/>
    <col min="10756" max="11006" width="11.42578125" style="33"/>
    <col min="11007" max="11007" width="64.7109375" style="33" bestFit="1" customWidth="1"/>
    <col min="11008" max="11008" width="7.7109375" style="33" customWidth="1"/>
    <col min="11009" max="11009" width="9.7109375" style="33" bestFit="1" customWidth="1"/>
    <col min="11010" max="11010" width="13.28515625" style="33" customWidth="1"/>
    <col min="11011" max="11011" width="15.85546875" style="33" bestFit="1" customWidth="1"/>
    <col min="11012" max="11262" width="11.42578125" style="33"/>
    <col min="11263" max="11263" width="64.7109375" style="33" bestFit="1" customWidth="1"/>
    <col min="11264" max="11264" width="7.7109375" style="33" customWidth="1"/>
    <col min="11265" max="11265" width="9.7109375" style="33" bestFit="1" customWidth="1"/>
    <col min="11266" max="11266" width="13.28515625" style="33" customWidth="1"/>
    <col min="11267" max="11267" width="15.85546875" style="33" bestFit="1" customWidth="1"/>
    <col min="11268" max="11518" width="11.42578125" style="33"/>
    <col min="11519" max="11519" width="64.7109375" style="33" bestFit="1" customWidth="1"/>
    <col min="11520" max="11520" width="7.7109375" style="33" customWidth="1"/>
    <col min="11521" max="11521" width="9.7109375" style="33" bestFit="1" customWidth="1"/>
    <col min="11522" max="11522" width="13.28515625" style="33" customWidth="1"/>
    <col min="11523" max="11523" width="15.85546875" style="33" bestFit="1" customWidth="1"/>
    <col min="11524" max="11774" width="11.42578125" style="33"/>
    <col min="11775" max="11775" width="64.7109375" style="33" bestFit="1" customWidth="1"/>
    <col min="11776" max="11776" width="7.7109375" style="33" customWidth="1"/>
    <col min="11777" max="11777" width="9.7109375" style="33" bestFit="1" customWidth="1"/>
    <col min="11778" max="11778" width="13.28515625" style="33" customWidth="1"/>
    <col min="11779" max="11779" width="15.85546875" style="33" bestFit="1" customWidth="1"/>
    <col min="11780" max="12030" width="11.42578125" style="33"/>
    <col min="12031" max="12031" width="64.7109375" style="33" bestFit="1" customWidth="1"/>
    <col min="12032" max="12032" width="7.7109375" style="33" customWidth="1"/>
    <col min="12033" max="12033" width="9.7109375" style="33" bestFit="1" customWidth="1"/>
    <col min="12034" max="12034" width="13.28515625" style="33" customWidth="1"/>
    <col min="12035" max="12035" width="15.85546875" style="33" bestFit="1" customWidth="1"/>
    <col min="12036" max="12286" width="11.42578125" style="33"/>
    <col min="12287" max="12287" width="64.7109375" style="33" bestFit="1" customWidth="1"/>
    <col min="12288" max="12288" width="7.7109375" style="33" customWidth="1"/>
    <col min="12289" max="12289" width="9.7109375" style="33" bestFit="1" customWidth="1"/>
    <col min="12290" max="12290" width="13.28515625" style="33" customWidth="1"/>
    <col min="12291" max="12291" width="15.85546875" style="33" bestFit="1" customWidth="1"/>
    <col min="12292" max="12542" width="11.42578125" style="33"/>
    <col min="12543" max="12543" width="64.7109375" style="33" bestFit="1" customWidth="1"/>
    <col min="12544" max="12544" width="7.7109375" style="33" customWidth="1"/>
    <col min="12545" max="12545" width="9.7109375" style="33" bestFit="1" customWidth="1"/>
    <col min="12546" max="12546" width="13.28515625" style="33" customWidth="1"/>
    <col min="12547" max="12547" width="15.85546875" style="33" bestFit="1" customWidth="1"/>
    <col min="12548" max="12798" width="11.42578125" style="33"/>
    <col min="12799" max="12799" width="64.7109375" style="33" bestFit="1" customWidth="1"/>
    <col min="12800" max="12800" width="7.7109375" style="33" customWidth="1"/>
    <col min="12801" max="12801" width="9.7109375" style="33" bestFit="1" customWidth="1"/>
    <col min="12802" max="12802" width="13.28515625" style="33" customWidth="1"/>
    <col min="12803" max="12803" width="15.85546875" style="33" bestFit="1" customWidth="1"/>
    <col min="12804" max="13054" width="11.42578125" style="33"/>
    <col min="13055" max="13055" width="64.7109375" style="33" bestFit="1" customWidth="1"/>
    <col min="13056" max="13056" width="7.7109375" style="33" customWidth="1"/>
    <col min="13057" max="13057" width="9.7109375" style="33" bestFit="1" customWidth="1"/>
    <col min="13058" max="13058" width="13.28515625" style="33" customWidth="1"/>
    <col min="13059" max="13059" width="15.85546875" style="33" bestFit="1" customWidth="1"/>
    <col min="13060" max="13310" width="11.42578125" style="33"/>
    <col min="13311" max="13311" width="64.7109375" style="33" bestFit="1" customWidth="1"/>
    <col min="13312" max="13312" width="7.7109375" style="33" customWidth="1"/>
    <col min="13313" max="13313" width="9.7109375" style="33" bestFit="1" customWidth="1"/>
    <col min="13314" max="13314" width="13.28515625" style="33" customWidth="1"/>
    <col min="13315" max="13315" width="15.85546875" style="33" bestFit="1" customWidth="1"/>
    <col min="13316" max="13566" width="11.42578125" style="33"/>
    <col min="13567" max="13567" width="64.7109375" style="33" bestFit="1" customWidth="1"/>
    <col min="13568" max="13568" width="7.7109375" style="33" customWidth="1"/>
    <col min="13569" max="13569" width="9.7109375" style="33" bestFit="1" customWidth="1"/>
    <col min="13570" max="13570" width="13.28515625" style="33" customWidth="1"/>
    <col min="13571" max="13571" width="15.85546875" style="33" bestFit="1" customWidth="1"/>
    <col min="13572" max="13822" width="11.42578125" style="33"/>
    <col min="13823" max="13823" width="64.7109375" style="33" bestFit="1" customWidth="1"/>
    <col min="13824" max="13824" width="7.7109375" style="33" customWidth="1"/>
    <col min="13825" max="13825" width="9.7109375" style="33" bestFit="1" customWidth="1"/>
    <col min="13826" max="13826" width="13.28515625" style="33" customWidth="1"/>
    <col min="13827" max="13827" width="15.85546875" style="33" bestFit="1" customWidth="1"/>
    <col min="13828" max="14078" width="11.42578125" style="33"/>
    <col min="14079" max="14079" width="64.7109375" style="33" bestFit="1" customWidth="1"/>
    <col min="14080" max="14080" width="7.7109375" style="33" customWidth="1"/>
    <col min="14081" max="14081" width="9.7109375" style="33" bestFit="1" customWidth="1"/>
    <col min="14082" max="14082" width="13.28515625" style="33" customWidth="1"/>
    <col min="14083" max="14083" width="15.85546875" style="33" bestFit="1" customWidth="1"/>
    <col min="14084" max="14334" width="11.42578125" style="33"/>
    <col min="14335" max="14335" width="64.7109375" style="33" bestFit="1" customWidth="1"/>
    <col min="14336" max="14336" width="7.7109375" style="33" customWidth="1"/>
    <col min="14337" max="14337" width="9.7109375" style="33" bestFit="1" customWidth="1"/>
    <col min="14338" max="14338" width="13.28515625" style="33" customWidth="1"/>
    <col min="14339" max="14339" width="15.85546875" style="33" bestFit="1" customWidth="1"/>
    <col min="14340" max="14590" width="11.42578125" style="33"/>
    <col min="14591" max="14591" width="64.7109375" style="33" bestFit="1" customWidth="1"/>
    <col min="14592" max="14592" width="7.7109375" style="33" customWidth="1"/>
    <col min="14593" max="14593" width="9.7109375" style="33" bestFit="1" customWidth="1"/>
    <col min="14594" max="14594" width="13.28515625" style="33" customWidth="1"/>
    <col min="14595" max="14595" width="15.85546875" style="33" bestFit="1" customWidth="1"/>
    <col min="14596" max="14846" width="11.42578125" style="33"/>
    <col min="14847" max="14847" width="64.7109375" style="33" bestFit="1" customWidth="1"/>
    <col min="14848" max="14848" width="7.7109375" style="33" customWidth="1"/>
    <col min="14849" max="14849" width="9.7109375" style="33" bestFit="1" customWidth="1"/>
    <col min="14850" max="14850" width="13.28515625" style="33" customWidth="1"/>
    <col min="14851" max="14851" width="15.85546875" style="33" bestFit="1" customWidth="1"/>
    <col min="14852" max="15102" width="11.42578125" style="33"/>
    <col min="15103" max="15103" width="64.7109375" style="33" bestFit="1" customWidth="1"/>
    <col min="15104" max="15104" width="7.7109375" style="33" customWidth="1"/>
    <col min="15105" max="15105" width="9.7109375" style="33" bestFit="1" customWidth="1"/>
    <col min="15106" max="15106" width="13.28515625" style="33" customWidth="1"/>
    <col min="15107" max="15107" width="15.85546875" style="33" bestFit="1" customWidth="1"/>
    <col min="15108" max="15358" width="11.42578125" style="33"/>
    <col min="15359" max="15359" width="64.7109375" style="33" bestFit="1" customWidth="1"/>
    <col min="15360" max="15360" width="7.7109375" style="33" customWidth="1"/>
    <col min="15361" max="15361" width="9.7109375" style="33" bestFit="1" customWidth="1"/>
    <col min="15362" max="15362" width="13.28515625" style="33" customWidth="1"/>
    <col min="15363" max="15363" width="15.85546875" style="33" bestFit="1" customWidth="1"/>
    <col min="15364" max="15614" width="11.42578125" style="33"/>
    <col min="15615" max="15615" width="64.7109375" style="33" bestFit="1" customWidth="1"/>
    <col min="15616" max="15616" width="7.7109375" style="33" customWidth="1"/>
    <col min="15617" max="15617" width="9.7109375" style="33" bestFit="1" customWidth="1"/>
    <col min="15618" max="15618" width="13.28515625" style="33" customWidth="1"/>
    <col min="15619" max="15619" width="15.85546875" style="33" bestFit="1" customWidth="1"/>
    <col min="15620" max="15870" width="11.42578125" style="33"/>
    <col min="15871" max="15871" width="64.7109375" style="33" bestFit="1" customWidth="1"/>
    <col min="15872" max="15872" width="7.7109375" style="33" customWidth="1"/>
    <col min="15873" max="15873" width="9.7109375" style="33" bestFit="1" customWidth="1"/>
    <col min="15874" max="15874" width="13.28515625" style="33" customWidth="1"/>
    <col min="15875" max="15875" width="15.85546875" style="33" bestFit="1" customWidth="1"/>
    <col min="15876" max="16126" width="11.42578125" style="33"/>
    <col min="16127" max="16127" width="64.7109375" style="33" bestFit="1" customWidth="1"/>
    <col min="16128" max="16128" width="7.7109375" style="33" customWidth="1"/>
    <col min="16129" max="16129" width="9.7109375" style="33" bestFit="1" customWidth="1"/>
    <col min="16130" max="16130" width="13.28515625" style="33" customWidth="1"/>
    <col min="16131" max="16131" width="15.85546875" style="33" bestFit="1" customWidth="1"/>
    <col min="16132" max="16384" width="11.42578125" style="33"/>
  </cols>
  <sheetData>
    <row r="1" spans="1:6" x14ac:dyDescent="0.25">
      <c r="A1" s="100"/>
      <c r="B1" s="99"/>
      <c r="C1" s="98"/>
      <c r="D1" s="97"/>
      <c r="E1" s="96"/>
      <c r="F1" s="95"/>
    </row>
    <row r="2" spans="1:6" x14ac:dyDescent="0.25">
      <c r="A2" s="94"/>
      <c r="B2" s="47"/>
      <c r="C2" s="93"/>
      <c r="F2" s="46"/>
    </row>
    <row r="3" spans="1:6" s="47" customFormat="1" x14ac:dyDescent="0.25">
      <c r="A3" s="45"/>
      <c r="B3" s="91"/>
      <c r="C3" s="91"/>
      <c r="D3" s="92"/>
      <c r="E3" s="91"/>
      <c r="F3" s="46"/>
    </row>
    <row r="4" spans="1:6" s="47" customFormat="1" ht="26.25" customHeight="1" x14ac:dyDescent="0.25">
      <c r="A4" s="45"/>
      <c r="B4" s="48"/>
      <c r="C4" s="48"/>
      <c r="D4" s="73"/>
      <c r="E4" s="48"/>
      <c r="F4" s="103"/>
    </row>
    <row r="5" spans="1:6" ht="60" customHeight="1" x14ac:dyDescent="0.25">
      <c r="A5" s="33"/>
      <c r="B5" s="361" t="s">
        <v>281</v>
      </c>
      <c r="C5" s="361"/>
      <c r="D5" s="361"/>
      <c r="E5" s="361"/>
      <c r="F5" s="361"/>
    </row>
    <row r="6" spans="1:6" s="47" customFormat="1" ht="16.5" thickBot="1" x14ac:dyDescent="0.3">
      <c r="A6" s="45"/>
      <c r="B6" s="48" t="s">
        <v>291</v>
      </c>
      <c r="C6" s="48"/>
      <c r="D6" s="73"/>
      <c r="E6" s="48"/>
      <c r="F6" s="48"/>
    </row>
    <row r="7" spans="1:6" s="47" customFormat="1" x14ac:dyDescent="0.25">
      <c r="A7" s="52" t="s">
        <v>0</v>
      </c>
      <c r="B7" s="53" t="s">
        <v>1</v>
      </c>
      <c r="C7" s="53" t="s">
        <v>2</v>
      </c>
      <c r="D7" s="104" t="s">
        <v>3</v>
      </c>
      <c r="E7" s="54" t="s">
        <v>4</v>
      </c>
      <c r="F7" s="58" t="s">
        <v>5</v>
      </c>
    </row>
    <row r="8" spans="1:6" s="47" customFormat="1" x14ac:dyDescent="0.25">
      <c r="A8" s="56"/>
      <c r="B8" s="22"/>
      <c r="C8" s="22"/>
      <c r="D8" s="74"/>
      <c r="E8" s="38"/>
      <c r="F8" s="59"/>
    </row>
    <row r="9" spans="1:6" s="47" customFormat="1" x14ac:dyDescent="0.25">
      <c r="A9" s="4" t="s">
        <v>62</v>
      </c>
      <c r="B9" s="5" t="s">
        <v>6</v>
      </c>
      <c r="C9" s="6"/>
      <c r="D9" s="71"/>
      <c r="E9" s="24"/>
      <c r="F9" s="43"/>
    </row>
    <row r="10" spans="1:6" s="47" customFormat="1" x14ac:dyDescent="0.25">
      <c r="A10" s="9" t="s">
        <v>76</v>
      </c>
      <c r="B10" s="10" t="s">
        <v>45</v>
      </c>
      <c r="C10" s="6" t="s">
        <v>7</v>
      </c>
      <c r="D10" s="105">
        <f>(1*1*27)*1.05</f>
        <v>28.35</v>
      </c>
      <c r="E10" s="24">
        <v>220000</v>
      </c>
      <c r="F10" s="23">
        <f>E10*D10</f>
        <v>6237000</v>
      </c>
    </row>
    <row r="11" spans="1:6" s="47" customFormat="1" x14ac:dyDescent="0.25">
      <c r="A11" s="9" t="s">
        <v>77</v>
      </c>
      <c r="B11" s="10" t="s">
        <v>44</v>
      </c>
      <c r="C11" s="6" t="s">
        <v>7</v>
      </c>
      <c r="D11" s="105">
        <f>141.8*0.5*0.6*1.05</f>
        <v>44.667000000000002</v>
      </c>
      <c r="E11" s="24">
        <v>150000</v>
      </c>
      <c r="F11" s="23">
        <f t="shared" ref="F11:F13" si="0">E11*D11</f>
        <v>6700050</v>
      </c>
    </row>
    <row r="12" spans="1:6" s="47" customFormat="1" x14ac:dyDescent="0.25">
      <c r="A12" s="9" t="s">
        <v>78</v>
      </c>
      <c r="B12" s="10" t="s">
        <v>75</v>
      </c>
      <c r="C12" s="6" t="s">
        <v>7</v>
      </c>
      <c r="D12" s="105">
        <f>(56.8)*0.2*0.6*1.05</f>
        <v>7.1568000000000005</v>
      </c>
      <c r="E12" s="24">
        <v>75000</v>
      </c>
      <c r="F12" s="23">
        <f t="shared" si="0"/>
        <v>536760</v>
      </c>
    </row>
    <row r="13" spans="1:6" s="47" customFormat="1" x14ac:dyDescent="0.25">
      <c r="A13" s="9" t="s">
        <v>79</v>
      </c>
      <c r="B13" s="10" t="s">
        <v>116</v>
      </c>
      <c r="C13" s="6" t="s">
        <v>7</v>
      </c>
      <c r="D13" s="105">
        <f>182.94*0.45*1.05</f>
        <v>86.439150000000012</v>
      </c>
      <c r="E13" s="24">
        <v>90000</v>
      </c>
      <c r="F13" s="23">
        <f t="shared" si="0"/>
        <v>7779523.5000000009</v>
      </c>
    </row>
    <row r="14" spans="1:6" s="47" customFormat="1" x14ac:dyDescent="0.25">
      <c r="A14" s="15"/>
      <c r="B14" s="16"/>
      <c r="C14" s="362" t="s">
        <v>283</v>
      </c>
      <c r="D14" s="362"/>
      <c r="E14" s="57"/>
      <c r="F14" s="25">
        <f>SUM(F10:F13)</f>
        <v>21253333.5</v>
      </c>
    </row>
    <row r="15" spans="1:6" x14ac:dyDescent="0.25">
      <c r="A15" s="4" t="s">
        <v>63</v>
      </c>
      <c r="B15" s="5" t="s">
        <v>70</v>
      </c>
      <c r="C15" s="6"/>
      <c r="D15" s="71"/>
      <c r="E15" s="13"/>
      <c r="F15" s="8"/>
    </row>
    <row r="16" spans="1:6" s="65" customFormat="1" x14ac:dyDescent="0.25">
      <c r="A16" s="67" t="s">
        <v>80</v>
      </c>
      <c r="B16" s="69" t="s">
        <v>71</v>
      </c>
      <c r="C16" s="6"/>
      <c r="D16" s="75"/>
      <c r="E16" s="84"/>
      <c r="F16" s="64"/>
    </row>
    <row r="17" spans="1:8" s="47" customFormat="1" x14ac:dyDescent="0.25">
      <c r="A17" s="9" t="s">
        <v>84</v>
      </c>
      <c r="B17" s="10" t="s">
        <v>24</v>
      </c>
      <c r="C17" s="6" t="s">
        <v>7</v>
      </c>
      <c r="D17" s="105">
        <f>(1*1*27+0.5*141.8)*0.05*1.05</f>
        <v>5.1397500000000003</v>
      </c>
      <c r="E17" s="24">
        <v>936000</v>
      </c>
      <c r="F17" s="23">
        <f>E17*D17</f>
        <v>4810806</v>
      </c>
    </row>
    <row r="18" spans="1:8" s="47" customFormat="1" x14ac:dyDescent="0.25">
      <c r="A18" s="9" t="s">
        <v>85</v>
      </c>
      <c r="B18" s="17" t="s">
        <v>81</v>
      </c>
      <c r="C18" s="6" t="s">
        <v>7</v>
      </c>
      <c r="D18" s="105">
        <f>(1*1*27)*0.3*1.05</f>
        <v>8.5050000000000008</v>
      </c>
      <c r="E18" s="24">
        <f>3600000</f>
        <v>3600000</v>
      </c>
      <c r="F18" s="23">
        <f t="shared" ref="F18:F26" si="1">E18*D18</f>
        <v>30618000.000000004</v>
      </c>
    </row>
    <row r="19" spans="1:8" s="47" customFormat="1" x14ac:dyDescent="0.25">
      <c r="A19" s="9" t="s">
        <v>86</v>
      </c>
      <c r="B19" s="26" t="s">
        <v>82</v>
      </c>
      <c r="C19" s="6" t="s">
        <v>7</v>
      </c>
      <c r="D19" s="105">
        <f>(0.2*0.2*26+0.2*0.6*4)*1.05</f>
        <v>1.5960000000000003</v>
      </c>
      <c r="E19" s="24">
        <f>E18</f>
        <v>3600000</v>
      </c>
      <c r="F19" s="23">
        <f t="shared" si="1"/>
        <v>5745600.0000000009</v>
      </c>
    </row>
    <row r="20" spans="1:8" s="47" customFormat="1" x14ac:dyDescent="0.25">
      <c r="A20" s="9" t="s">
        <v>87</v>
      </c>
      <c r="B20" s="26" t="s">
        <v>83</v>
      </c>
      <c r="C20" s="6" t="s">
        <v>7</v>
      </c>
      <c r="D20" s="105">
        <f>(141.8*0.2*0.2)*1.05</f>
        <v>5.9556000000000004</v>
      </c>
      <c r="E20" s="63">
        <f>E19</f>
        <v>3600000</v>
      </c>
      <c r="F20" s="23">
        <f t="shared" si="1"/>
        <v>21440160</v>
      </c>
    </row>
    <row r="21" spans="1:8" s="65" customFormat="1" x14ac:dyDescent="0.25">
      <c r="A21" s="67" t="s">
        <v>88</v>
      </c>
      <c r="B21" s="70" t="s">
        <v>177</v>
      </c>
      <c r="C21" s="66"/>
      <c r="D21" s="76"/>
      <c r="E21" s="85"/>
      <c r="F21" s="23"/>
    </row>
    <row r="22" spans="1:8" s="47" customFormat="1" x14ac:dyDescent="0.25">
      <c r="A22" s="9" t="s">
        <v>89</v>
      </c>
      <c r="B22" s="10" t="s">
        <v>23</v>
      </c>
      <c r="C22" s="6" t="s">
        <v>8</v>
      </c>
      <c r="D22" s="105">
        <f>(141.8*0.85)*1.05</f>
        <v>126.5565</v>
      </c>
      <c r="E22" s="24">
        <v>265000</v>
      </c>
      <c r="F22" s="23">
        <f t="shared" si="1"/>
        <v>33537472.5</v>
      </c>
    </row>
    <row r="23" spans="1:8" s="65" customFormat="1" x14ac:dyDescent="0.25">
      <c r="A23" s="67" t="s">
        <v>91</v>
      </c>
      <c r="B23" s="5" t="s">
        <v>72</v>
      </c>
      <c r="C23" s="6"/>
      <c r="D23" s="42"/>
      <c r="E23" s="24"/>
      <c r="F23" s="23"/>
    </row>
    <row r="24" spans="1:8" s="47" customFormat="1" x14ac:dyDescent="0.25">
      <c r="A24" s="9" t="s">
        <v>92</v>
      </c>
      <c r="B24" s="10" t="s">
        <v>35</v>
      </c>
      <c r="C24" s="6" t="s">
        <v>7</v>
      </c>
      <c r="D24" s="105">
        <f>182.94*0.03*1.05</f>
        <v>5.7626100000000005</v>
      </c>
      <c r="E24" s="24">
        <f>225000</f>
        <v>225000</v>
      </c>
      <c r="F24" s="23">
        <f t="shared" si="1"/>
        <v>1296587.25</v>
      </c>
    </row>
    <row r="25" spans="1:8" s="47" customFormat="1" x14ac:dyDescent="0.25">
      <c r="A25" s="9" t="s">
        <v>93</v>
      </c>
      <c r="B25" s="10" t="s">
        <v>9</v>
      </c>
      <c r="C25" s="6" t="s">
        <v>8</v>
      </c>
      <c r="D25" s="105">
        <f>182.94*1.05</f>
        <v>192.08700000000002</v>
      </c>
      <c r="E25" s="24">
        <v>10000</v>
      </c>
      <c r="F25" s="23">
        <f t="shared" si="1"/>
        <v>1920870.0000000002</v>
      </c>
    </row>
    <row r="26" spans="1:8" s="47" customFormat="1" x14ac:dyDescent="0.25">
      <c r="A26" s="9" t="s">
        <v>94</v>
      </c>
      <c r="B26" s="10" t="s">
        <v>90</v>
      </c>
      <c r="C26" s="6" t="s">
        <v>7</v>
      </c>
      <c r="D26" s="105">
        <f>182.94*0.1*1.05</f>
        <v>19.2087</v>
      </c>
      <c r="E26" s="24">
        <f>1800000</f>
        <v>1800000</v>
      </c>
      <c r="F26" s="23">
        <f t="shared" si="1"/>
        <v>34575660</v>
      </c>
    </row>
    <row r="27" spans="1:8" s="47" customFormat="1" x14ac:dyDescent="0.25">
      <c r="A27" s="15"/>
      <c r="B27" s="16"/>
      <c r="C27" s="362" t="s">
        <v>284</v>
      </c>
      <c r="D27" s="362"/>
      <c r="E27" s="57"/>
      <c r="F27" s="25">
        <f>SUM(F17:F26)</f>
        <v>133945155.75</v>
      </c>
    </row>
    <row r="28" spans="1:8" s="47" customFormat="1" x14ac:dyDescent="0.25">
      <c r="A28" s="67" t="s">
        <v>64</v>
      </c>
      <c r="B28" s="69" t="s">
        <v>184</v>
      </c>
      <c r="C28" s="6"/>
      <c r="D28" s="42"/>
      <c r="E28" s="88"/>
      <c r="F28" s="64"/>
    </row>
    <row r="29" spans="1:8" s="47" customFormat="1" x14ac:dyDescent="0.25">
      <c r="A29" s="67" t="s">
        <v>95</v>
      </c>
      <c r="B29" s="5" t="s">
        <v>178</v>
      </c>
      <c r="C29" s="6"/>
      <c r="D29" s="42"/>
      <c r="E29" s="88"/>
      <c r="F29" s="64"/>
    </row>
    <row r="30" spans="1:8" s="47" customFormat="1" x14ac:dyDescent="0.25">
      <c r="A30" s="37" t="s">
        <v>96</v>
      </c>
      <c r="B30" s="10" t="s">
        <v>99</v>
      </c>
      <c r="C30" s="6" t="s">
        <v>7</v>
      </c>
      <c r="D30" s="105">
        <f>(0.2*0.2*26+0.2*0.6*5)*4.5*1.05</f>
        <v>7.7490000000000014</v>
      </c>
      <c r="E30" s="24">
        <v>3600000</v>
      </c>
      <c r="F30" s="23">
        <f>E30*D30</f>
        <v>27896400.000000004</v>
      </c>
      <c r="H30" s="45"/>
    </row>
    <row r="31" spans="1:8" s="47" customFormat="1" x14ac:dyDescent="0.25">
      <c r="A31" s="37" t="s">
        <v>97</v>
      </c>
      <c r="B31" s="26" t="s">
        <v>174</v>
      </c>
      <c r="C31" s="6" t="s">
        <v>7</v>
      </c>
      <c r="D31" s="105">
        <f>(0.2*0.2*119.6)*1.05</f>
        <v>5.023200000000001</v>
      </c>
      <c r="E31" s="24">
        <v>3600000</v>
      </c>
      <c r="F31" s="23">
        <f t="shared" ref="F31:F39" si="2">E31*D31</f>
        <v>18083520.000000004</v>
      </c>
    </row>
    <row r="32" spans="1:8" s="47" customFormat="1" x14ac:dyDescent="0.25">
      <c r="A32" s="37" t="s">
        <v>98</v>
      </c>
      <c r="B32" s="26" t="s">
        <v>168</v>
      </c>
      <c r="C32" s="6" t="s">
        <v>7</v>
      </c>
      <c r="D32" s="105">
        <f>(41.15)*0.15*0.2*1.05</f>
        <v>1.296225</v>
      </c>
      <c r="E32" s="24">
        <v>3600000</v>
      </c>
      <c r="F32" s="23">
        <f t="shared" si="2"/>
        <v>4666410</v>
      </c>
    </row>
    <row r="33" spans="1:6" s="47" customFormat="1" x14ac:dyDescent="0.25">
      <c r="A33" s="37" t="s">
        <v>98</v>
      </c>
      <c r="B33" s="26" t="s">
        <v>185</v>
      </c>
      <c r="C33" s="6" t="s">
        <v>7</v>
      </c>
      <c r="D33" s="105">
        <f>(0.15*0.2*16.5+0.456*2)*1.05</f>
        <v>1.4773500000000002</v>
      </c>
      <c r="E33" s="24">
        <v>3600000</v>
      </c>
      <c r="F33" s="23">
        <f t="shared" si="2"/>
        <v>5318460.0000000009</v>
      </c>
    </row>
    <row r="34" spans="1:6" s="47" customFormat="1" x14ac:dyDescent="0.25">
      <c r="A34" s="37" t="s">
        <v>98</v>
      </c>
      <c r="B34" s="26" t="s">
        <v>186</v>
      </c>
      <c r="C34" s="6" t="s">
        <v>7</v>
      </c>
      <c r="D34" s="105">
        <f>(125.32)*0.15*0.2*1.05</f>
        <v>3.9475799999999999</v>
      </c>
      <c r="E34" s="24">
        <v>3600000</v>
      </c>
      <c r="F34" s="23">
        <f t="shared" si="2"/>
        <v>14211288</v>
      </c>
    </row>
    <row r="35" spans="1:6" s="47" customFormat="1" x14ac:dyDescent="0.25">
      <c r="A35" s="67" t="s">
        <v>100</v>
      </c>
      <c r="B35" s="68" t="s">
        <v>73</v>
      </c>
      <c r="C35" s="6"/>
      <c r="D35" s="42"/>
      <c r="E35" s="84"/>
      <c r="F35" s="23"/>
    </row>
    <row r="36" spans="1:6" s="47" customFormat="1" x14ac:dyDescent="0.25">
      <c r="A36" s="9" t="s">
        <v>101</v>
      </c>
      <c r="B36" s="10" t="s">
        <v>157</v>
      </c>
      <c r="C36" s="6" t="s">
        <v>8</v>
      </c>
      <c r="D36" s="105">
        <f>(259.57)*1.05</f>
        <v>272.54849999999999</v>
      </c>
      <c r="E36" s="24">
        <v>150000</v>
      </c>
      <c r="F36" s="23">
        <f t="shared" si="2"/>
        <v>40882275</v>
      </c>
    </row>
    <row r="37" spans="1:6" x14ac:dyDescent="0.25">
      <c r="A37" s="67" t="s">
        <v>102</v>
      </c>
      <c r="B37" s="5" t="s">
        <v>25</v>
      </c>
      <c r="C37" s="6"/>
      <c r="D37" s="39"/>
      <c r="E37" s="13"/>
      <c r="F37" s="23"/>
    </row>
    <row r="38" spans="1:6" s="47" customFormat="1" x14ac:dyDescent="0.25">
      <c r="A38" s="9" t="s">
        <v>103</v>
      </c>
      <c r="B38" s="10" t="s">
        <v>60</v>
      </c>
      <c r="C38" s="6" t="s">
        <v>8</v>
      </c>
      <c r="D38" s="105">
        <f>121.75*2*1.05</f>
        <v>255.67500000000001</v>
      </c>
      <c r="E38" s="24">
        <v>55000</v>
      </c>
      <c r="F38" s="23">
        <f t="shared" si="2"/>
        <v>14062125</v>
      </c>
    </row>
    <row r="39" spans="1:6" s="47" customFormat="1" x14ac:dyDescent="0.25">
      <c r="A39" s="9" t="s">
        <v>104</v>
      </c>
      <c r="B39" s="10" t="s">
        <v>58</v>
      </c>
      <c r="C39" s="6" t="s">
        <v>8</v>
      </c>
      <c r="D39" s="105">
        <f>(259.57-121.75)*2*0.5</f>
        <v>137.82</v>
      </c>
      <c r="E39" s="24">
        <v>65000</v>
      </c>
      <c r="F39" s="23">
        <f t="shared" si="2"/>
        <v>8958300</v>
      </c>
    </row>
    <row r="40" spans="1:6" s="47" customFormat="1" x14ac:dyDescent="0.25">
      <c r="A40" s="15"/>
      <c r="B40" s="16"/>
      <c r="C40" s="362" t="s">
        <v>285</v>
      </c>
      <c r="D40" s="362"/>
      <c r="E40" s="57"/>
      <c r="F40" s="25">
        <f>SUM(F30:F39)</f>
        <v>134078778</v>
      </c>
    </row>
    <row r="41" spans="1:6" x14ac:dyDescent="0.25">
      <c r="A41" s="4" t="s">
        <v>66</v>
      </c>
      <c r="B41" s="21" t="s">
        <v>29</v>
      </c>
      <c r="C41" s="6"/>
      <c r="D41" s="71"/>
      <c r="E41" s="24"/>
      <c r="F41" s="23"/>
    </row>
    <row r="42" spans="1:6" x14ac:dyDescent="0.25">
      <c r="A42" s="67" t="s">
        <v>109</v>
      </c>
      <c r="B42" s="5" t="s">
        <v>10</v>
      </c>
      <c r="C42" s="6"/>
      <c r="D42" s="71"/>
      <c r="E42" s="24"/>
      <c r="F42" s="23"/>
    </row>
    <row r="43" spans="1:6" x14ac:dyDescent="0.25">
      <c r="A43" s="9" t="s">
        <v>110</v>
      </c>
      <c r="B43" s="10" t="s">
        <v>169</v>
      </c>
      <c r="C43" s="41" t="s">
        <v>8</v>
      </c>
      <c r="D43" s="105">
        <f>(201.44)*1.05</f>
        <v>211.512</v>
      </c>
      <c r="E43" s="110">
        <v>280000</v>
      </c>
      <c r="F43" s="23">
        <f>E43*D43</f>
        <v>59223360</v>
      </c>
    </row>
    <row r="44" spans="1:6" x14ac:dyDescent="0.25">
      <c r="A44" s="9" t="s">
        <v>183</v>
      </c>
      <c r="B44" s="10" t="s">
        <v>46</v>
      </c>
      <c r="C44" s="6" t="s">
        <v>34</v>
      </c>
      <c r="D44" s="34">
        <v>1</v>
      </c>
      <c r="E44" s="24">
        <v>3500000</v>
      </c>
      <c r="F44" s="23">
        <f t="shared" ref="F44:F49" si="3">E44*D44</f>
        <v>3500000</v>
      </c>
    </row>
    <row r="45" spans="1:6" x14ac:dyDescent="0.25">
      <c r="A45" s="67" t="s">
        <v>111</v>
      </c>
      <c r="B45" s="5" t="s">
        <v>12</v>
      </c>
      <c r="C45" s="22"/>
      <c r="D45" s="40"/>
      <c r="E45" s="24"/>
      <c r="F45" s="23"/>
    </row>
    <row r="46" spans="1:6" x14ac:dyDescent="0.25">
      <c r="A46" s="9" t="s">
        <v>112</v>
      </c>
      <c r="B46" s="10" t="s">
        <v>47</v>
      </c>
      <c r="C46" s="6" t="s">
        <v>8</v>
      </c>
      <c r="D46" s="105">
        <f>D43</f>
        <v>211.512</v>
      </c>
      <c r="E46" s="24">
        <v>165000</v>
      </c>
      <c r="F46" s="23">
        <f t="shared" si="3"/>
        <v>34899480</v>
      </c>
    </row>
    <row r="47" spans="1:6" x14ac:dyDescent="0.25">
      <c r="A47" s="9" t="s">
        <v>181</v>
      </c>
      <c r="B47" s="10" t="s">
        <v>194</v>
      </c>
      <c r="C47" s="6" t="s">
        <v>11</v>
      </c>
      <c r="D47" s="105">
        <f>37.5</f>
        <v>37.5</v>
      </c>
      <c r="E47" s="24">
        <f>E46*0.45</f>
        <v>74250</v>
      </c>
      <c r="F47" s="23">
        <f t="shared" si="3"/>
        <v>2784375</v>
      </c>
    </row>
    <row r="48" spans="1:6" x14ac:dyDescent="0.25">
      <c r="A48" s="67" t="s">
        <v>113</v>
      </c>
      <c r="B48" s="5" t="s">
        <v>30</v>
      </c>
      <c r="C48" s="18"/>
      <c r="D48" s="40"/>
      <c r="E48" s="24" t="s">
        <v>170</v>
      </c>
      <c r="F48" s="23"/>
    </row>
    <row r="49" spans="1:6" x14ac:dyDescent="0.25">
      <c r="A49" s="9" t="s">
        <v>114</v>
      </c>
      <c r="B49" s="10" t="s">
        <v>195</v>
      </c>
      <c r="C49" s="6" t="s">
        <v>8</v>
      </c>
      <c r="D49" s="105">
        <f>(180.74)*1.05</f>
        <v>189.77700000000002</v>
      </c>
      <c r="E49" s="24">
        <v>350000</v>
      </c>
      <c r="F49" s="23">
        <f t="shared" si="3"/>
        <v>66421950.000000007</v>
      </c>
    </row>
    <row r="50" spans="1:6" x14ac:dyDescent="0.25">
      <c r="A50" s="31"/>
      <c r="B50" s="32"/>
      <c r="C50" s="362" t="s">
        <v>286</v>
      </c>
      <c r="D50" s="362"/>
      <c r="E50" s="57"/>
      <c r="F50" s="44">
        <f>SUM(F43:F49)</f>
        <v>166829165</v>
      </c>
    </row>
    <row r="51" spans="1:6" x14ac:dyDescent="0.25">
      <c r="A51" s="67" t="s">
        <v>65</v>
      </c>
      <c r="B51" s="5" t="s">
        <v>26</v>
      </c>
      <c r="C51" s="6"/>
      <c r="D51" s="39"/>
      <c r="E51" s="13"/>
      <c r="F51" s="12"/>
    </row>
    <row r="52" spans="1:6" x14ac:dyDescent="0.25">
      <c r="A52" s="9" t="s">
        <v>105</v>
      </c>
      <c r="B52" s="10" t="s">
        <v>198</v>
      </c>
      <c r="C52" s="6" t="s">
        <v>8</v>
      </c>
      <c r="D52" s="105">
        <f>(17.01+16.38+21.26+53.87)*1.05</f>
        <v>113.94600000000001</v>
      </c>
      <c r="E52" s="24">
        <v>220000</v>
      </c>
      <c r="F52" s="23">
        <f>E52*D52</f>
        <v>25068120.000000004</v>
      </c>
    </row>
    <row r="53" spans="1:6" x14ac:dyDescent="0.25">
      <c r="A53" s="9" t="s">
        <v>108</v>
      </c>
      <c r="B53" s="17" t="s">
        <v>27</v>
      </c>
      <c r="C53" s="6" t="s">
        <v>8</v>
      </c>
      <c r="D53" s="105">
        <f>(4.85+5.08+10.25+6.23+18.04)*1.05</f>
        <v>46.672500000000007</v>
      </c>
      <c r="E53" s="24">
        <v>230000</v>
      </c>
      <c r="F53" s="23">
        <f t="shared" ref="F53:F56" si="4">E53*D53</f>
        <v>10734675.000000002</v>
      </c>
    </row>
    <row r="54" spans="1:6" x14ac:dyDescent="0.25">
      <c r="A54" s="9" t="s">
        <v>106</v>
      </c>
      <c r="B54" s="20" t="s">
        <v>28</v>
      </c>
      <c r="C54" s="6" t="s">
        <v>11</v>
      </c>
      <c r="D54" s="105">
        <f>(46.724+10+3.66+16.19+18.55)*1.05</f>
        <v>99.880200000000002</v>
      </c>
      <c r="E54" s="24">
        <v>45000</v>
      </c>
      <c r="F54" s="23">
        <f t="shared" si="4"/>
        <v>4494609</v>
      </c>
    </row>
    <row r="55" spans="1:6" x14ac:dyDescent="0.25">
      <c r="A55" s="9" t="s">
        <v>107</v>
      </c>
      <c r="B55" s="20" t="s">
        <v>115</v>
      </c>
      <c r="C55" s="6" t="s">
        <v>8</v>
      </c>
      <c r="D55" s="105">
        <f>(10.01+4.17+7.12)*1.05</f>
        <v>22.365000000000002</v>
      </c>
      <c r="E55" s="24">
        <v>180000</v>
      </c>
      <c r="F55" s="23">
        <f t="shared" si="4"/>
        <v>4025700.0000000005</v>
      </c>
    </row>
    <row r="56" spans="1:6" x14ac:dyDescent="0.25">
      <c r="A56" s="9" t="s">
        <v>209</v>
      </c>
      <c r="B56" s="17" t="s">
        <v>208</v>
      </c>
      <c r="C56" s="6" t="s">
        <v>8</v>
      </c>
      <c r="D56" s="14">
        <f>17.7*1.05</f>
        <v>18.585000000000001</v>
      </c>
      <c r="E56" s="24">
        <v>150000</v>
      </c>
      <c r="F56" s="23">
        <f t="shared" si="4"/>
        <v>2787750</v>
      </c>
    </row>
    <row r="57" spans="1:6" x14ac:dyDescent="0.25">
      <c r="A57" s="15"/>
      <c r="B57" s="16"/>
      <c r="C57" s="362" t="s">
        <v>287</v>
      </c>
      <c r="D57" s="362"/>
      <c r="E57" s="32"/>
      <c r="F57" s="25">
        <f>SUM(F52:F56)</f>
        <v>47110854.000000007</v>
      </c>
    </row>
    <row r="58" spans="1:6" s="47" customFormat="1" x14ac:dyDescent="0.25">
      <c r="A58" s="4" t="s">
        <v>68</v>
      </c>
      <c r="B58" s="21" t="s">
        <v>13</v>
      </c>
      <c r="C58" s="6"/>
      <c r="D58" s="42"/>
      <c r="E58" s="18"/>
      <c r="F58" s="23"/>
    </row>
    <row r="59" spans="1:6" s="47" customFormat="1" x14ac:dyDescent="0.25">
      <c r="A59" s="4" t="s">
        <v>117</v>
      </c>
      <c r="B59" s="21" t="s">
        <v>57</v>
      </c>
      <c r="C59" s="6"/>
      <c r="D59" s="42"/>
      <c r="E59" s="18"/>
      <c r="F59" s="23"/>
    </row>
    <row r="60" spans="1:6" s="47" customFormat="1" x14ac:dyDescent="0.25">
      <c r="A60" s="9" t="s">
        <v>162</v>
      </c>
      <c r="B60" s="5" t="s">
        <v>159</v>
      </c>
      <c r="C60" s="6"/>
      <c r="D60" s="71"/>
      <c r="E60" s="24"/>
      <c r="F60" s="23"/>
    </row>
    <row r="61" spans="1:6" s="47" customFormat="1" ht="31.5" x14ac:dyDescent="0.25">
      <c r="A61" s="87"/>
      <c r="B61" s="17" t="s">
        <v>160</v>
      </c>
      <c r="C61" s="18" t="s">
        <v>161</v>
      </c>
      <c r="D61" s="90">
        <v>1</v>
      </c>
      <c r="E61" s="24">
        <v>7500000</v>
      </c>
      <c r="F61" s="23">
        <f>E61*D61</f>
        <v>7500000</v>
      </c>
    </row>
    <row r="62" spans="1:6" s="47" customFormat="1" x14ac:dyDescent="0.25">
      <c r="A62" s="9" t="s">
        <v>163</v>
      </c>
      <c r="B62" s="5" t="s">
        <v>179</v>
      </c>
      <c r="C62" s="6"/>
      <c r="D62" s="7"/>
      <c r="E62" s="24"/>
      <c r="F62" s="23"/>
    </row>
    <row r="63" spans="1:6" s="47" customFormat="1" ht="47.25" x14ac:dyDescent="0.25">
      <c r="A63" s="87"/>
      <c r="B63" s="17" t="s">
        <v>164</v>
      </c>
      <c r="C63" s="18" t="s">
        <v>161</v>
      </c>
      <c r="D63" s="90">
        <v>1</v>
      </c>
      <c r="E63" s="24">
        <v>1000000</v>
      </c>
      <c r="F63" s="23">
        <f t="shared" ref="F63:F78" si="5">E63*D63</f>
        <v>1000000</v>
      </c>
    </row>
    <row r="64" spans="1:6" s="47" customFormat="1" x14ac:dyDescent="0.25">
      <c r="A64" s="4" t="s">
        <v>140</v>
      </c>
      <c r="B64" s="21" t="s">
        <v>42</v>
      </c>
      <c r="C64" s="6"/>
      <c r="D64" s="6"/>
      <c r="E64" s="18"/>
      <c r="F64" s="23"/>
    </row>
    <row r="65" spans="1:6" s="47" customFormat="1" x14ac:dyDescent="0.25">
      <c r="A65" s="9" t="s">
        <v>141</v>
      </c>
      <c r="B65" s="5" t="s">
        <v>165</v>
      </c>
      <c r="C65" s="6"/>
      <c r="D65" s="7"/>
      <c r="E65" s="24"/>
      <c r="F65" s="23"/>
    </row>
    <row r="66" spans="1:6" s="47" customFormat="1" ht="31.5" x14ac:dyDescent="0.25">
      <c r="A66" s="87"/>
      <c r="B66" s="17" t="s">
        <v>166</v>
      </c>
      <c r="C66" s="18" t="s">
        <v>161</v>
      </c>
      <c r="D66" s="90">
        <v>1</v>
      </c>
      <c r="E66" s="24">
        <v>12500000</v>
      </c>
      <c r="F66" s="23">
        <f t="shared" si="5"/>
        <v>12500000</v>
      </c>
    </row>
    <row r="67" spans="1:6" s="47" customFormat="1" x14ac:dyDescent="0.25">
      <c r="A67" s="9" t="s">
        <v>144</v>
      </c>
      <c r="B67" s="5" t="s">
        <v>167</v>
      </c>
      <c r="C67" s="6"/>
      <c r="D67" s="7"/>
      <c r="E67" s="24"/>
      <c r="F67" s="23"/>
    </row>
    <row r="68" spans="1:6" s="47" customFormat="1" ht="31.5" x14ac:dyDescent="0.25">
      <c r="A68" s="87"/>
      <c r="B68" s="17" t="s">
        <v>180</v>
      </c>
      <c r="C68" s="18" t="s">
        <v>161</v>
      </c>
      <c r="D68" s="90">
        <v>1</v>
      </c>
      <c r="E68" s="24">
        <v>1500000</v>
      </c>
      <c r="F68" s="23">
        <f t="shared" si="5"/>
        <v>1500000</v>
      </c>
    </row>
    <row r="69" spans="1:6" s="47" customFormat="1" x14ac:dyDescent="0.25">
      <c r="A69" s="4" t="s">
        <v>142</v>
      </c>
      <c r="B69" s="21" t="s">
        <v>37</v>
      </c>
      <c r="C69" s="6"/>
      <c r="D69" s="42"/>
      <c r="E69" s="18"/>
      <c r="F69" s="23"/>
    </row>
    <row r="70" spans="1:6" s="47" customFormat="1" x14ac:dyDescent="0.25">
      <c r="A70" s="9" t="s">
        <v>145</v>
      </c>
      <c r="B70" s="20" t="s">
        <v>158</v>
      </c>
      <c r="C70" s="6" t="s">
        <v>32</v>
      </c>
      <c r="D70" s="34">
        <v>2</v>
      </c>
      <c r="E70" s="24">
        <f>+'[1]LOG ENCADREURS'!E64</f>
        <v>600000</v>
      </c>
      <c r="F70" s="23">
        <f t="shared" si="5"/>
        <v>1200000</v>
      </c>
    </row>
    <row r="71" spans="1:6" s="47" customFormat="1" x14ac:dyDescent="0.25">
      <c r="A71" s="9" t="s">
        <v>146</v>
      </c>
      <c r="B71" s="20" t="s">
        <v>173</v>
      </c>
      <c r="C71" s="6" t="s">
        <v>32</v>
      </c>
      <c r="D71" s="34">
        <v>2</v>
      </c>
      <c r="E71" s="24">
        <f>+'[1]LOG ENCADREURS'!E65</f>
        <v>775000</v>
      </c>
      <c r="F71" s="23">
        <f t="shared" si="5"/>
        <v>1550000</v>
      </c>
    </row>
    <row r="72" spans="1:6" s="47" customFormat="1" x14ac:dyDescent="0.25">
      <c r="A72" s="9" t="s">
        <v>147</v>
      </c>
      <c r="B72" s="20" t="s">
        <v>14</v>
      </c>
      <c r="C72" s="6" t="s">
        <v>32</v>
      </c>
      <c r="D72" s="34">
        <v>3</v>
      </c>
      <c r="E72" s="24">
        <f>+'[1]LOG ENCADREURS'!E66</f>
        <v>150000</v>
      </c>
      <c r="F72" s="23">
        <f t="shared" si="5"/>
        <v>450000</v>
      </c>
    </row>
    <row r="73" spans="1:6" s="47" customFormat="1" x14ac:dyDescent="0.25">
      <c r="A73" s="4" t="s">
        <v>143</v>
      </c>
      <c r="B73" s="21" t="s">
        <v>38</v>
      </c>
      <c r="C73" s="6"/>
      <c r="D73" s="39"/>
      <c r="E73" s="18"/>
      <c r="F73" s="23"/>
    </row>
    <row r="74" spans="1:6" s="47" customFormat="1" x14ac:dyDescent="0.25">
      <c r="A74" s="9" t="s">
        <v>149</v>
      </c>
      <c r="B74" s="20" t="s">
        <v>15</v>
      </c>
      <c r="C74" s="6" t="s">
        <v>32</v>
      </c>
      <c r="D74" s="34">
        <v>2</v>
      </c>
      <c r="E74" s="24">
        <v>15000</v>
      </c>
      <c r="F74" s="23">
        <f t="shared" si="5"/>
        <v>30000</v>
      </c>
    </row>
    <row r="75" spans="1:6" s="47" customFormat="1" x14ac:dyDescent="0.25">
      <c r="A75" s="9" t="s">
        <v>150</v>
      </c>
      <c r="B75" s="20" t="s">
        <v>16</v>
      </c>
      <c r="C75" s="6" t="s">
        <v>32</v>
      </c>
      <c r="D75" s="34">
        <v>2</v>
      </c>
      <c r="E75" s="24">
        <v>60000</v>
      </c>
      <c r="F75" s="23">
        <f t="shared" si="5"/>
        <v>120000</v>
      </c>
    </row>
    <row r="76" spans="1:6" s="47" customFormat="1" x14ac:dyDescent="0.25">
      <c r="A76" s="9" t="s">
        <v>151</v>
      </c>
      <c r="B76" s="20" t="s">
        <v>39</v>
      </c>
      <c r="C76" s="6" t="s">
        <v>32</v>
      </c>
      <c r="D76" s="34">
        <v>2</v>
      </c>
      <c r="E76" s="24">
        <v>50000</v>
      </c>
      <c r="F76" s="23">
        <f t="shared" si="5"/>
        <v>100000</v>
      </c>
    </row>
    <row r="77" spans="1:6" s="47" customFormat="1" x14ac:dyDescent="0.25">
      <c r="A77" s="9" t="s">
        <v>152</v>
      </c>
      <c r="B77" s="20" t="s">
        <v>40</v>
      </c>
      <c r="C77" s="6" t="s">
        <v>32</v>
      </c>
      <c r="D77" s="34">
        <v>2</v>
      </c>
      <c r="E77" s="24">
        <v>45000</v>
      </c>
      <c r="F77" s="23">
        <f t="shared" si="5"/>
        <v>90000</v>
      </c>
    </row>
    <row r="78" spans="1:6" s="47" customFormat="1" x14ac:dyDescent="0.25">
      <c r="A78" s="9" t="s">
        <v>153</v>
      </c>
      <c r="B78" s="20" t="s">
        <v>41</v>
      </c>
      <c r="C78" s="6" t="s">
        <v>32</v>
      </c>
      <c r="D78" s="34">
        <v>2</v>
      </c>
      <c r="E78" s="24">
        <v>50000</v>
      </c>
      <c r="F78" s="23">
        <f t="shared" si="5"/>
        <v>100000</v>
      </c>
    </row>
    <row r="79" spans="1:6" s="47" customFormat="1" x14ac:dyDescent="0.25">
      <c r="A79" s="15"/>
      <c r="B79" s="32"/>
      <c r="C79" s="362" t="s">
        <v>282</v>
      </c>
      <c r="D79" s="362"/>
      <c r="E79" s="57"/>
      <c r="F79" s="86">
        <f>SUM(F61:F78)</f>
        <v>26140000</v>
      </c>
    </row>
    <row r="80" spans="1:6" s="109" customFormat="1" x14ac:dyDescent="0.25">
      <c r="A80" s="108" t="s">
        <v>67</v>
      </c>
      <c r="B80" s="18" t="s">
        <v>31</v>
      </c>
      <c r="C80" s="18"/>
      <c r="D80" s="18"/>
      <c r="E80" s="18"/>
      <c r="F80" s="18"/>
    </row>
    <row r="81" spans="1:6" customFormat="1" x14ac:dyDescent="0.25">
      <c r="A81" s="4" t="s">
        <v>118</v>
      </c>
      <c r="B81" s="21" t="s">
        <v>210</v>
      </c>
      <c r="C81" s="6"/>
      <c r="D81" s="6"/>
      <c r="E81" s="6"/>
      <c r="F81" s="6"/>
    </row>
    <row r="82" spans="1:6" s="47" customFormat="1" x14ac:dyDescent="0.25">
      <c r="A82" s="9" t="s">
        <v>119</v>
      </c>
      <c r="B82" s="20" t="s">
        <v>211</v>
      </c>
      <c r="C82" s="6" t="s">
        <v>212</v>
      </c>
      <c r="D82" s="34">
        <v>15</v>
      </c>
      <c r="E82" s="24">
        <v>250000</v>
      </c>
      <c r="F82" s="23">
        <f t="shared" ref="F82:F126" si="6">E82*D82</f>
        <v>3750000</v>
      </c>
    </row>
    <row r="83" spans="1:6" s="47" customFormat="1" x14ac:dyDescent="0.25">
      <c r="A83" s="9" t="s">
        <v>202</v>
      </c>
      <c r="B83" s="20" t="s">
        <v>213</v>
      </c>
      <c r="C83" s="6" t="s">
        <v>212</v>
      </c>
      <c r="D83" s="34">
        <v>1</v>
      </c>
      <c r="E83" s="24">
        <v>350000</v>
      </c>
      <c r="F83" s="23">
        <f t="shared" si="6"/>
        <v>350000</v>
      </c>
    </row>
    <row r="84" spans="1:6" s="47" customFormat="1" x14ac:dyDescent="0.25">
      <c r="A84" s="9" t="s">
        <v>203</v>
      </c>
      <c r="B84" s="20" t="s">
        <v>214</v>
      </c>
      <c r="C84" s="6" t="s">
        <v>32</v>
      </c>
      <c r="D84" s="34">
        <v>12</v>
      </c>
      <c r="E84" s="24">
        <v>20000</v>
      </c>
      <c r="F84" s="23">
        <f t="shared" si="6"/>
        <v>240000</v>
      </c>
    </row>
    <row r="85" spans="1:6" s="47" customFormat="1" x14ac:dyDescent="0.25">
      <c r="A85" s="9" t="s">
        <v>204</v>
      </c>
      <c r="B85" s="20" t="s">
        <v>215</v>
      </c>
      <c r="C85" s="6" t="s">
        <v>32</v>
      </c>
      <c r="D85" s="34">
        <v>1</v>
      </c>
      <c r="E85" s="24">
        <v>20000</v>
      </c>
      <c r="F85" s="23">
        <f t="shared" si="6"/>
        <v>20000</v>
      </c>
    </row>
    <row r="86" spans="1:6" s="47" customFormat="1" x14ac:dyDescent="0.25">
      <c r="A86" s="9" t="s">
        <v>216</v>
      </c>
      <c r="B86" s="20" t="s">
        <v>217</v>
      </c>
      <c r="C86" s="6" t="s">
        <v>32</v>
      </c>
      <c r="D86" s="34">
        <v>50</v>
      </c>
      <c r="E86" s="24">
        <v>5000</v>
      </c>
      <c r="F86" s="23">
        <f t="shared" si="6"/>
        <v>250000</v>
      </c>
    </row>
    <row r="87" spans="1:6" s="47" customFormat="1" x14ac:dyDescent="0.25">
      <c r="A87" s="9" t="s">
        <v>218</v>
      </c>
      <c r="B87" s="20" t="s">
        <v>219</v>
      </c>
      <c r="C87" s="6" t="s">
        <v>32</v>
      </c>
      <c r="D87" s="34">
        <v>1</v>
      </c>
      <c r="E87" s="24">
        <v>1200000</v>
      </c>
      <c r="F87" s="23">
        <f t="shared" si="6"/>
        <v>1200000</v>
      </c>
    </row>
    <row r="88" spans="1:6" customFormat="1" x14ac:dyDescent="0.25">
      <c r="A88" s="4" t="s">
        <v>120</v>
      </c>
      <c r="B88" s="21" t="s">
        <v>220</v>
      </c>
      <c r="C88" s="6"/>
      <c r="D88" s="11"/>
      <c r="E88" s="21"/>
      <c r="F88" s="23"/>
    </row>
    <row r="89" spans="1:6" s="47" customFormat="1" x14ac:dyDescent="0.25">
      <c r="A89" s="9" t="s">
        <v>121</v>
      </c>
      <c r="B89" s="20" t="s">
        <v>221</v>
      </c>
      <c r="C89" s="6" t="s">
        <v>222</v>
      </c>
      <c r="D89" s="34">
        <v>4</v>
      </c>
      <c r="E89" s="24">
        <v>850000</v>
      </c>
      <c r="F89" s="23">
        <f t="shared" si="6"/>
        <v>3400000</v>
      </c>
    </row>
    <row r="90" spans="1:6" s="47" customFormat="1" x14ac:dyDescent="0.25">
      <c r="A90" s="9" t="s">
        <v>122</v>
      </c>
      <c r="B90" s="20" t="s">
        <v>223</v>
      </c>
      <c r="C90" s="6" t="s">
        <v>222</v>
      </c>
      <c r="D90" s="34">
        <v>3</v>
      </c>
      <c r="E90" s="24">
        <v>1200000</v>
      </c>
      <c r="F90" s="23">
        <f t="shared" si="6"/>
        <v>3600000</v>
      </c>
    </row>
    <row r="91" spans="1:6" s="47" customFormat="1" x14ac:dyDescent="0.25">
      <c r="A91" s="9" t="s">
        <v>123</v>
      </c>
      <c r="B91" s="20" t="s">
        <v>272</v>
      </c>
      <c r="C91" s="6" t="s">
        <v>201</v>
      </c>
      <c r="D91" s="34">
        <v>30</v>
      </c>
      <c r="E91" s="24">
        <v>1500000</v>
      </c>
      <c r="F91" s="23">
        <f t="shared" si="6"/>
        <v>45000000</v>
      </c>
    </row>
    <row r="92" spans="1:6" s="47" customFormat="1" x14ac:dyDescent="0.25">
      <c r="A92" s="9" t="s">
        <v>124</v>
      </c>
      <c r="B92" s="20" t="s">
        <v>224</v>
      </c>
      <c r="C92" s="6" t="s">
        <v>201</v>
      </c>
      <c r="D92" s="34">
        <v>30</v>
      </c>
      <c r="E92" s="24">
        <v>100000</v>
      </c>
      <c r="F92" s="23">
        <f t="shared" si="6"/>
        <v>3000000</v>
      </c>
    </row>
    <row r="93" spans="1:6" customFormat="1" x14ac:dyDescent="0.25">
      <c r="A93" s="4" t="s">
        <v>125</v>
      </c>
      <c r="B93" s="21" t="s">
        <v>33</v>
      </c>
      <c r="C93" s="6"/>
      <c r="D93" s="11"/>
      <c r="E93" s="21"/>
      <c r="F93" s="23">
        <f t="shared" si="6"/>
        <v>0</v>
      </c>
    </row>
    <row r="94" spans="1:6" s="47" customFormat="1" x14ac:dyDescent="0.25">
      <c r="A94" s="9" t="s">
        <v>126</v>
      </c>
      <c r="B94" s="20" t="s">
        <v>225</v>
      </c>
      <c r="C94" s="6" t="s">
        <v>32</v>
      </c>
      <c r="D94" s="34">
        <v>1</v>
      </c>
      <c r="E94" s="24">
        <v>20000</v>
      </c>
      <c r="F94" s="23">
        <f t="shared" si="6"/>
        <v>20000</v>
      </c>
    </row>
    <row r="95" spans="1:6" s="47" customFormat="1" x14ac:dyDescent="0.25">
      <c r="A95" s="9" t="s">
        <v>127</v>
      </c>
      <c r="B95" s="20" t="s">
        <v>226</v>
      </c>
      <c r="C95" s="6" t="s">
        <v>32</v>
      </c>
      <c r="D95" s="34">
        <v>14</v>
      </c>
      <c r="E95" s="24">
        <f>+E94</f>
        <v>20000</v>
      </c>
      <c r="F95" s="23">
        <f t="shared" si="6"/>
        <v>280000</v>
      </c>
    </row>
    <row r="96" spans="1:6" s="47" customFormat="1" x14ac:dyDescent="0.25">
      <c r="A96" s="9" t="s">
        <v>227</v>
      </c>
      <c r="B96" s="20" t="s">
        <v>229</v>
      </c>
      <c r="C96" s="6" t="s">
        <v>32</v>
      </c>
      <c r="D96" s="34">
        <v>3</v>
      </c>
      <c r="E96" s="24">
        <v>30000</v>
      </c>
      <c r="F96" s="23">
        <f t="shared" si="6"/>
        <v>90000</v>
      </c>
    </row>
    <row r="97" spans="1:6" s="47" customFormat="1" x14ac:dyDescent="0.25">
      <c r="A97" s="9" t="s">
        <v>228</v>
      </c>
      <c r="B97" s="20" t="s">
        <v>231</v>
      </c>
      <c r="C97" s="6" t="s">
        <v>32</v>
      </c>
      <c r="D97" s="34">
        <v>32</v>
      </c>
      <c r="E97" s="24">
        <f>+E95</f>
        <v>20000</v>
      </c>
      <c r="F97" s="23">
        <f t="shared" si="6"/>
        <v>640000</v>
      </c>
    </row>
    <row r="98" spans="1:6" s="47" customFormat="1" x14ac:dyDescent="0.25">
      <c r="A98" s="9" t="s">
        <v>230</v>
      </c>
      <c r="B98" s="20" t="s">
        <v>273</v>
      </c>
      <c r="C98" s="6" t="s">
        <v>32</v>
      </c>
      <c r="D98" s="34">
        <v>2</v>
      </c>
      <c r="E98" s="24">
        <f>+E97</f>
        <v>20000</v>
      </c>
      <c r="F98" s="23">
        <f t="shared" si="6"/>
        <v>40000</v>
      </c>
    </row>
    <row r="99" spans="1:6" s="47" customFormat="1" x14ac:dyDescent="0.25">
      <c r="A99" s="9" t="s">
        <v>232</v>
      </c>
      <c r="B99" s="20" t="s">
        <v>233</v>
      </c>
      <c r="C99" s="6" t="s">
        <v>32</v>
      </c>
      <c r="D99" s="34">
        <v>4</v>
      </c>
      <c r="E99" s="24">
        <v>80000</v>
      </c>
      <c r="F99" s="23">
        <f t="shared" si="6"/>
        <v>320000</v>
      </c>
    </row>
    <row r="100" spans="1:6" s="47" customFormat="1" x14ac:dyDescent="0.25">
      <c r="A100" s="9" t="s">
        <v>234</v>
      </c>
      <c r="B100" s="20" t="s">
        <v>274</v>
      </c>
      <c r="C100" s="6" t="s">
        <v>32</v>
      </c>
      <c r="D100" s="34">
        <v>1</v>
      </c>
      <c r="E100" s="24">
        <v>300000</v>
      </c>
      <c r="F100" s="23">
        <f t="shared" si="6"/>
        <v>300000</v>
      </c>
    </row>
    <row r="101" spans="1:6" s="47" customFormat="1" x14ac:dyDescent="0.25">
      <c r="A101" s="9" t="s">
        <v>235</v>
      </c>
      <c r="B101" s="20" t="s">
        <v>275</v>
      </c>
      <c r="C101" s="6" t="s">
        <v>32</v>
      </c>
      <c r="D101" s="34">
        <v>1</v>
      </c>
      <c r="E101" s="24">
        <v>250000</v>
      </c>
      <c r="F101" s="23">
        <f t="shared" si="6"/>
        <v>250000</v>
      </c>
    </row>
    <row r="102" spans="1:6" s="47" customFormat="1" x14ac:dyDescent="0.25">
      <c r="A102" s="9" t="s">
        <v>236</v>
      </c>
      <c r="B102" s="20" t="s">
        <v>237</v>
      </c>
      <c r="C102" s="6" t="s">
        <v>32</v>
      </c>
      <c r="D102" s="34">
        <v>1</v>
      </c>
      <c r="E102" s="24">
        <f>+E101</f>
        <v>250000</v>
      </c>
      <c r="F102" s="23">
        <f t="shared" si="6"/>
        <v>250000</v>
      </c>
    </row>
    <row r="103" spans="1:6" s="47" customFormat="1" x14ac:dyDescent="0.25">
      <c r="A103" s="9" t="s">
        <v>238</v>
      </c>
      <c r="B103" s="20" t="s">
        <v>239</v>
      </c>
      <c r="C103" s="6" t="s">
        <v>32</v>
      </c>
      <c r="D103" s="34">
        <v>1</v>
      </c>
      <c r="E103" s="24">
        <f>+E102</f>
        <v>250000</v>
      </c>
      <c r="F103" s="23">
        <f t="shared" si="6"/>
        <v>250000</v>
      </c>
    </row>
    <row r="104" spans="1:6" s="47" customFormat="1" x14ac:dyDescent="0.25">
      <c r="A104" s="9" t="s">
        <v>240</v>
      </c>
      <c r="B104" s="20" t="s">
        <v>241</v>
      </c>
      <c r="C104" s="6" t="s">
        <v>32</v>
      </c>
      <c r="D104" s="34">
        <v>1</v>
      </c>
      <c r="E104" s="24">
        <v>70000</v>
      </c>
      <c r="F104" s="23">
        <f t="shared" si="6"/>
        <v>70000</v>
      </c>
    </row>
    <row r="105" spans="1:6" s="47" customFormat="1" x14ac:dyDescent="0.25">
      <c r="A105" s="9" t="s">
        <v>242</v>
      </c>
      <c r="B105" s="20" t="s">
        <v>243</v>
      </c>
      <c r="C105" s="6" t="s">
        <v>32</v>
      </c>
      <c r="D105" s="34">
        <v>8</v>
      </c>
      <c r="E105" s="24">
        <f>+E104</f>
        <v>70000</v>
      </c>
      <c r="F105" s="23">
        <f t="shared" si="6"/>
        <v>560000</v>
      </c>
    </row>
    <row r="106" spans="1:6" s="47" customFormat="1" x14ac:dyDescent="0.25">
      <c r="A106" s="9" t="s">
        <v>244</v>
      </c>
      <c r="B106" s="20" t="s">
        <v>276</v>
      </c>
      <c r="C106" s="6" t="s">
        <v>32</v>
      </c>
      <c r="D106" s="34">
        <v>10</v>
      </c>
      <c r="E106" s="24">
        <f>+E105</f>
        <v>70000</v>
      </c>
      <c r="F106" s="23">
        <f t="shared" si="6"/>
        <v>700000</v>
      </c>
    </row>
    <row r="107" spans="1:6" s="47" customFormat="1" x14ac:dyDescent="0.25">
      <c r="A107" s="9" t="s">
        <v>245</v>
      </c>
      <c r="B107" s="20" t="s">
        <v>277</v>
      </c>
      <c r="C107" s="6"/>
      <c r="D107" s="34">
        <v>3</v>
      </c>
      <c r="E107" s="24">
        <f>+E106</f>
        <v>70000</v>
      </c>
      <c r="F107" s="23">
        <f t="shared" si="6"/>
        <v>210000</v>
      </c>
    </row>
    <row r="108" spans="1:6" s="47" customFormat="1" x14ac:dyDescent="0.25">
      <c r="A108" s="9" t="s">
        <v>247</v>
      </c>
      <c r="B108" s="20" t="s">
        <v>246</v>
      </c>
      <c r="C108" s="6" t="s">
        <v>32</v>
      </c>
      <c r="D108" s="34">
        <v>1</v>
      </c>
      <c r="E108" s="24">
        <v>300000</v>
      </c>
      <c r="F108" s="23">
        <f t="shared" si="6"/>
        <v>300000</v>
      </c>
    </row>
    <row r="109" spans="1:6" s="47" customFormat="1" x14ac:dyDescent="0.25">
      <c r="A109" s="9" t="s">
        <v>249</v>
      </c>
      <c r="B109" s="20" t="s">
        <v>248</v>
      </c>
      <c r="C109" s="6" t="s">
        <v>32</v>
      </c>
      <c r="D109" s="34">
        <v>1</v>
      </c>
      <c r="E109" s="24">
        <v>2000000</v>
      </c>
      <c r="F109" s="23">
        <f t="shared" si="6"/>
        <v>2000000</v>
      </c>
    </row>
    <row r="110" spans="1:6" s="47" customFormat="1" x14ac:dyDescent="0.25">
      <c r="A110" s="9" t="s">
        <v>252</v>
      </c>
      <c r="B110" s="20" t="s">
        <v>250</v>
      </c>
      <c r="C110" s="6" t="s">
        <v>251</v>
      </c>
      <c r="D110" s="34">
        <v>8</v>
      </c>
      <c r="E110" s="24">
        <v>60000</v>
      </c>
      <c r="F110" s="23">
        <f t="shared" si="6"/>
        <v>480000</v>
      </c>
    </row>
    <row r="111" spans="1:6" s="47" customFormat="1" x14ac:dyDescent="0.25">
      <c r="A111" s="9" t="s">
        <v>254</v>
      </c>
      <c r="B111" s="20" t="s">
        <v>253</v>
      </c>
      <c r="C111" s="6" t="s">
        <v>251</v>
      </c>
      <c r="D111" s="34">
        <v>8</v>
      </c>
      <c r="E111" s="24">
        <v>15000</v>
      </c>
      <c r="F111" s="23">
        <f t="shared" si="6"/>
        <v>120000</v>
      </c>
    </row>
    <row r="112" spans="1:6" s="47" customFormat="1" x14ac:dyDescent="0.25">
      <c r="A112" s="9" t="s">
        <v>256</v>
      </c>
      <c r="B112" s="20" t="s">
        <v>255</v>
      </c>
      <c r="C112" s="6" t="s">
        <v>251</v>
      </c>
      <c r="D112" s="34">
        <v>20</v>
      </c>
      <c r="E112" s="24">
        <v>10000</v>
      </c>
      <c r="F112" s="23">
        <f t="shared" si="6"/>
        <v>200000</v>
      </c>
    </row>
    <row r="113" spans="1:6" s="47" customFormat="1" x14ac:dyDescent="0.25">
      <c r="A113" s="9" t="s">
        <v>258</v>
      </c>
      <c r="B113" s="20" t="s">
        <v>257</v>
      </c>
      <c r="C113" s="6" t="s">
        <v>251</v>
      </c>
      <c r="D113" s="34">
        <v>25</v>
      </c>
      <c r="E113" s="24">
        <v>15000</v>
      </c>
      <c r="F113" s="23">
        <f t="shared" si="6"/>
        <v>375000</v>
      </c>
    </row>
    <row r="114" spans="1:6" s="47" customFormat="1" x14ac:dyDescent="0.25">
      <c r="A114" s="9" t="s">
        <v>260</v>
      </c>
      <c r="B114" s="20" t="s">
        <v>259</v>
      </c>
      <c r="C114" s="6" t="s">
        <v>32</v>
      </c>
      <c r="D114" s="34">
        <v>8</v>
      </c>
      <c r="E114" s="24">
        <v>10000</v>
      </c>
      <c r="F114" s="23">
        <f t="shared" si="6"/>
        <v>80000</v>
      </c>
    </row>
    <row r="115" spans="1:6" s="47" customFormat="1" x14ac:dyDescent="0.25">
      <c r="A115" s="9" t="s">
        <v>290</v>
      </c>
      <c r="B115" s="20" t="s">
        <v>261</v>
      </c>
      <c r="C115" s="6" t="s">
        <v>32</v>
      </c>
      <c r="D115" s="34">
        <v>10</v>
      </c>
      <c r="E115" s="24">
        <v>5000</v>
      </c>
      <c r="F115" s="23">
        <f t="shared" si="6"/>
        <v>50000</v>
      </c>
    </row>
    <row r="116" spans="1:6" customFormat="1" x14ac:dyDescent="0.25">
      <c r="A116" s="4" t="s">
        <v>128</v>
      </c>
      <c r="B116" s="21" t="s">
        <v>262</v>
      </c>
      <c r="C116" s="6"/>
      <c r="D116" s="11"/>
      <c r="E116" s="21"/>
      <c r="F116" s="23">
        <f t="shared" si="6"/>
        <v>0</v>
      </c>
    </row>
    <row r="117" spans="1:6" s="47" customFormat="1" x14ac:dyDescent="0.25">
      <c r="A117" s="9" t="s">
        <v>129</v>
      </c>
      <c r="B117" s="20" t="s">
        <v>278</v>
      </c>
      <c r="C117" s="6" t="s">
        <v>32</v>
      </c>
      <c r="D117" s="34">
        <v>16</v>
      </c>
      <c r="E117" s="24">
        <v>100000</v>
      </c>
      <c r="F117" s="23">
        <f t="shared" si="6"/>
        <v>1600000</v>
      </c>
    </row>
    <row r="118" spans="1:6" s="47" customFormat="1" x14ac:dyDescent="0.25">
      <c r="A118" s="9" t="s">
        <v>130</v>
      </c>
      <c r="B118" s="20" t="s">
        <v>279</v>
      </c>
      <c r="C118" s="6" t="s">
        <v>32</v>
      </c>
      <c r="D118" s="34">
        <v>1</v>
      </c>
      <c r="E118" s="24">
        <v>2500000</v>
      </c>
      <c r="F118" s="23">
        <f t="shared" si="6"/>
        <v>2500000</v>
      </c>
    </row>
    <row r="119" spans="1:6" s="47" customFormat="1" x14ac:dyDescent="0.25">
      <c r="A119" s="9" t="s">
        <v>205</v>
      </c>
      <c r="B119" s="20" t="s">
        <v>263</v>
      </c>
      <c r="C119" s="6" t="s">
        <v>32</v>
      </c>
      <c r="D119" s="34">
        <v>2</v>
      </c>
      <c r="E119" s="24">
        <v>120000</v>
      </c>
      <c r="F119" s="23">
        <f t="shared" si="6"/>
        <v>240000</v>
      </c>
    </row>
    <row r="120" spans="1:6" s="47" customFormat="1" x14ac:dyDescent="0.25">
      <c r="A120" s="9" t="s">
        <v>206</v>
      </c>
      <c r="B120" s="20" t="s">
        <v>280</v>
      </c>
      <c r="C120" s="6" t="s">
        <v>32</v>
      </c>
      <c r="D120" s="34">
        <v>2</v>
      </c>
      <c r="E120" s="24">
        <f>+E117</f>
        <v>100000</v>
      </c>
      <c r="F120" s="23">
        <f t="shared" si="6"/>
        <v>200000</v>
      </c>
    </row>
    <row r="121" spans="1:6" s="47" customFormat="1" x14ac:dyDescent="0.25">
      <c r="A121" s="9" t="s">
        <v>207</v>
      </c>
      <c r="B121" s="20" t="s">
        <v>264</v>
      </c>
      <c r="C121" s="6" t="s">
        <v>32</v>
      </c>
      <c r="D121" s="34">
        <v>56</v>
      </c>
      <c r="E121" s="24">
        <v>30000</v>
      </c>
      <c r="F121" s="23">
        <f t="shared" si="6"/>
        <v>1680000</v>
      </c>
    </row>
    <row r="122" spans="1:6" customFormat="1" x14ac:dyDescent="0.25">
      <c r="A122" s="4" t="s">
        <v>131</v>
      </c>
      <c r="B122" s="21" t="s">
        <v>265</v>
      </c>
      <c r="C122" s="6"/>
      <c r="D122" s="11"/>
      <c r="E122" s="21"/>
      <c r="F122" s="23">
        <f t="shared" si="6"/>
        <v>0</v>
      </c>
    </row>
    <row r="123" spans="1:6" s="47" customFormat="1" x14ac:dyDescent="0.25">
      <c r="A123" s="9" t="s">
        <v>132</v>
      </c>
      <c r="B123" s="20" t="s">
        <v>266</v>
      </c>
      <c r="C123" s="6" t="s">
        <v>32</v>
      </c>
      <c r="D123" s="34">
        <v>4</v>
      </c>
      <c r="E123" s="24">
        <v>4500000</v>
      </c>
      <c r="F123" s="23">
        <f t="shared" si="6"/>
        <v>18000000</v>
      </c>
    </row>
    <row r="124" spans="1:6" s="47" customFormat="1" x14ac:dyDescent="0.25">
      <c r="A124" s="9" t="s">
        <v>171</v>
      </c>
      <c r="B124" s="20" t="s">
        <v>267</v>
      </c>
      <c r="C124" s="6"/>
      <c r="D124" s="34">
        <v>2</v>
      </c>
      <c r="E124" s="24">
        <v>6000000</v>
      </c>
      <c r="F124" s="23">
        <f t="shared" si="6"/>
        <v>12000000</v>
      </c>
    </row>
    <row r="125" spans="1:6" customFormat="1" x14ac:dyDescent="0.25">
      <c r="A125" s="4" t="s">
        <v>172</v>
      </c>
      <c r="B125" s="21" t="s">
        <v>269</v>
      </c>
      <c r="C125" s="6"/>
      <c r="D125" s="11"/>
      <c r="E125" s="21"/>
      <c r="F125" s="23">
        <f t="shared" si="6"/>
        <v>0</v>
      </c>
    </row>
    <row r="126" spans="1:6" s="47" customFormat="1" x14ac:dyDescent="0.25">
      <c r="A126" s="9" t="s">
        <v>270</v>
      </c>
      <c r="B126" s="20" t="s">
        <v>271</v>
      </c>
      <c r="C126" s="6" t="s">
        <v>161</v>
      </c>
      <c r="D126" s="34">
        <v>1</v>
      </c>
      <c r="E126" s="24">
        <v>3500000</v>
      </c>
      <c r="F126" s="23">
        <f t="shared" si="6"/>
        <v>3500000</v>
      </c>
    </row>
    <row r="127" spans="1:6" s="47" customFormat="1" x14ac:dyDescent="0.25">
      <c r="A127" s="15"/>
      <c r="B127" s="32"/>
      <c r="C127" s="362" t="s">
        <v>268</v>
      </c>
      <c r="D127" s="362"/>
      <c r="E127" s="57"/>
      <c r="F127" s="86">
        <f>SUM(F82:F126)</f>
        <v>108115000</v>
      </c>
    </row>
    <row r="128" spans="1:6" x14ac:dyDescent="0.25">
      <c r="A128" s="67" t="s">
        <v>69</v>
      </c>
      <c r="B128" s="21" t="s">
        <v>154</v>
      </c>
      <c r="C128" s="6"/>
      <c r="D128" s="71"/>
      <c r="E128" s="13"/>
      <c r="F128" s="12"/>
    </row>
    <row r="129" spans="1:6" x14ac:dyDescent="0.25">
      <c r="A129" s="61" t="s">
        <v>133</v>
      </c>
      <c r="B129" s="29" t="s">
        <v>36</v>
      </c>
      <c r="C129" s="6"/>
      <c r="D129" s="71"/>
      <c r="E129" s="13"/>
      <c r="F129" s="12"/>
    </row>
    <row r="130" spans="1:6" s="47" customFormat="1" x14ac:dyDescent="0.25">
      <c r="A130" s="72" t="s">
        <v>148</v>
      </c>
      <c r="B130" s="17" t="s">
        <v>187</v>
      </c>
      <c r="C130" s="41" t="s">
        <v>32</v>
      </c>
      <c r="D130" s="106">
        <v>1</v>
      </c>
      <c r="E130" s="110">
        <f>700000*3*2.2</f>
        <v>4620000</v>
      </c>
      <c r="F130" s="23">
        <f>E130*D130</f>
        <v>4620000</v>
      </c>
    </row>
    <row r="131" spans="1:6" s="47" customFormat="1" x14ac:dyDescent="0.25">
      <c r="A131" s="72" t="s">
        <v>148</v>
      </c>
      <c r="B131" s="17" t="s">
        <v>188</v>
      </c>
      <c r="C131" s="41" t="s">
        <v>11</v>
      </c>
      <c r="D131" s="36">
        <v>4.8</v>
      </c>
      <c r="E131" s="110">
        <f>700000</f>
        <v>700000</v>
      </c>
      <c r="F131" s="23">
        <f t="shared" ref="F131:F138" si="7">E131*D131</f>
        <v>3360000</v>
      </c>
    </row>
    <row r="132" spans="1:6" x14ac:dyDescent="0.25">
      <c r="A132" s="61" t="s">
        <v>134</v>
      </c>
      <c r="B132" s="21" t="s">
        <v>22</v>
      </c>
      <c r="C132" s="6"/>
      <c r="D132" s="39"/>
      <c r="E132" s="13"/>
      <c r="F132" s="23"/>
    </row>
    <row r="133" spans="1:6" s="47" customFormat="1" x14ac:dyDescent="0.25">
      <c r="A133" s="72" t="s">
        <v>155</v>
      </c>
      <c r="B133" s="79" t="s">
        <v>189</v>
      </c>
      <c r="C133" s="6" t="s">
        <v>32</v>
      </c>
      <c r="D133" s="34">
        <v>7</v>
      </c>
      <c r="E133" s="110">
        <f>950000*1.5*2.2</f>
        <v>3135000.0000000005</v>
      </c>
      <c r="F133" s="23">
        <f t="shared" si="7"/>
        <v>21945000.000000004</v>
      </c>
    </row>
    <row r="134" spans="1:6" s="47" customFormat="1" x14ac:dyDescent="0.25">
      <c r="A134" s="72" t="s">
        <v>176</v>
      </c>
      <c r="B134" s="79" t="s">
        <v>190</v>
      </c>
      <c r="C134" s="80" t="s">
        <v>32</v>
      </c>
      <c r="D134" s="83">
        <v>2</v>
      </c>
      <c r="E134" s="81">
        <f>950000*1*0.7</f>
        <v>665000</v>
      </c>
      <c r="F134" s="23">
        <f t="shared" si="7"/>
        <v>1330000</v>
      </c>
    </row>
    <row r="135" spans="1:6" s="47" customFormat="1" x14ac:dyDescent="0.25">
      <c r="A135" s="61" t="s">
        <v>135</v>
      </c>
      <c r="B135" s="21" t="s">
        <v>17</v>
      </c>
      <c r="C135" s="6"/>
      <c r="D135" s="71"/>
      <c r="E135" s="24"/>
      <c r="F135" s="23"/>
    </row>
    <row r="136" spans="1:6" x14ac:dyDescent="0.25">
      <c r="A136" s="62" t="s">
        <v>156</v>
      </c>
      <c r="B136" s="82" t="s">
        <v>191</v>
      </c>
      <c r="C136" s="60" t="s">
        <v>32</v>
      </c>
      <c r="D136" s="83">
        <v>1</v>
      </c>
      <c r="E136" s="81">
        <f>900000*1.5*2.2</f>
        <v>2970000.0000000005</v>
      </c>
      <c r="F136" s="23">
        <f t="shared" si="7"/>
        <v>2970000.0000000005</v>
      </c>
    </row>
    <row r="137" spans="1:6" x14ac:dyDescent="0.25">
      <c r="A137" s="62" t="s">
        <v>156</v>
      </c>
      <c r="B137" s="82" t="s">
        <v>192</v>
      </c>
      <c r="C137" s="60" t="s">
        <v>32</v>
      </c>
      <c r="D137" s="83">
        <v>4</v>
      </c>
      <c r="E137" s="81">
        <f>900000*0.9*2.2</f>
        <v>1782000.0000000002</v>
      </c>
      <c r="F137" s="23">
        <f t="shared" si="7"/>
        <v>7128000.0000000009</v>
      </c>
    </row>
    <row r="138" spans="1:6" x14ac:dyDescent="0.25">
      <c r="A138" s="62" t="s">
        <v>156</v>
      </c>
      <c r="B138" s="82" t="s">
        <v>193</v>
      </c>
      <c r="C138" s="60" t="s">
        <v>32</v>
      </c>
      <c r="D138" s="83">
        <v>6</v>
      </c>
      <c r="E138" s="81">
        <f>900000*0.7*2.2</f>
        <v>1386000</v>
      </c>
      <c r="F138" s="23">
        <f t="shared" si="7"/>
        <v>8316000</v>
      </c>
    </row>
    <row r="139" spans="1:6" s="47" customFormat="1" x14ac:dyDescent="0.25">
      <c r="A139" s="27"/>
      <c r="B139" s="28"/>
      <c r="C139" s="362" t="s">
        <v>288</v>
      </c>
      <c r="D139" s="362"/>
      <c r="E139" s="57"/>
      <c r="F139" s="86">
        <f>SUM(F130:F138)</f>
        <v>49669000.000000007</v>
      </c>
    </row>
    <row r="140" spans="1:6" s="47" customFormat="1" x14ac:dyDescent="0.25">
      <c r="A140" s="4" t="s">
        <v>74</v>
      </c>
      <c r="B140" s="21" t="s">
        <v>18</v>
      </c>
      <c r="C140" s="22"/>
      <c r="D140" s="30"/>
      <c r="E140" s="24"/>
      <c r="F140" s="23"/>
    </row>
    <row r="141" spans="1:6" s="47" customFormat="1" x14ac:dyDescent="0.25">
      <c r="A141" s="9" t="s">
        <v>136</v>
      </c>
      <c r="B141" s="10" t="s">
        <v>43</v>
      </c>
      <c r="C141" s="6" t="s">
        <v>8</v>
      </c>
      <c r="D141" s="105">
        <f>D144+D145</f>
        <v>393.495</v>
      </c>
      <c r="E141" s="24">
        <v>15000</v>
      </c>
      <c r="F141" s="23">
        <f>E141*D141</f>
        <v>5902425</v>
      </c>
    </row>
    <row r="142" spans="1:6" s="47" customFormat="1" x14ac:dyDescent="0.25">
      <c r="A142" s="9" t="s">
        <v>137</v>
      </c>
      <c r="B142" s="10" t="s">
        <v>59</v>
      </c>
      <c r="C142" s="6" t="s">
        <v>8</v>
      </c>
      <c r="D142" s="34">
        <f>(1.5*2.2*1+0.9*2.2*4+0.7*2.2*6)*2*1.05</f>
        <v>42.966000000000001</v>
      </c>
      <c r="E142" s="24">
        <v>45000</v>
      </c>
      <c r="F142" s="23">
        <f t="shared" ref="F142:F145" si="8">E142*D142</f>
        <v>1933470</v>
      </c>
    </row>
    <row r="143" spans="1:6" s="47" customFormat="1" x14ac:dyDescent="0.25">
      <c r="A143" s="9" t="s">
        <v>138</v>
      </c>
      <c r="B143" s="17" t="s">
        <v>48</v>
      </c>
      <c r="C143" s="35" t="s">
        <v>8</v>
      </c>
      <c r="D143" s="89">
        <f>(3*2.2+4.8)*2</f>
        <v>22.8</v>
      </c>
      <c r="E143" s="110">
        <v>35000</v>
      </c>
      <c r="F143" s="23">
        <f t="shared" si="8"/>
        <v>798000</v>
      </c>
    </row>
    <row r="144" spans="1:6" s="47" customFormat="1" x14ac:dyDescent="0.25">
      <c r="A144" s="9" t="s">
        <v>182</v>
      </c>
      <c r="B144" s="19" t="s">
        <v>19</v>
      </c>
      <c r="C144" s="6" t="s">
        <v>8</v>
      </c>
      <c r="D144" s="34">
        <f>D38</f>
        <v>255.67500000000001</v>
      </c>
      <c r="E144" s="24">
        <f>+E143</f>
        <v>35000</v>
      </c>
      <c r="F144" s="23">
        <f t="shared" si="8"/>
        <v>8948625</v>
      </c>
    </row>
    <row r="145" spans="1:6" s="47" customFormat="1" x14ac:dyDescent="0.25">
      <c r="A145" s="9" t="s">
        <v>139</v>
      </c>
      <c r="B145" s="10" t="s">
        <v>20</v>
      </c>
      <c r="C145" s="6" t="s">
        <v>8</v>
      </c>
      <c r="D145" s="34">
        <f>D39</f>
        <v>137.82</v>
      </c>
      <c r="E145" s="24">
        <f>+E144</f>
        <v>35000</v>
      </c>
      <c r="F145" s="23">
        <f t="shared" si="8"/>
        <v>4823700</v>
      </c>
    </row>
    <row r="146" spans="1:6" s="47" customFormat="1" x14ac:dyDescent="0.25">
      <c r="A146" s="31"/>
      <c r="B146" s="32"/>
      <c r="C146" s="362" t="s">
        <v>289</v>
      </c>
      <c r="D146" s="362"/>
      <c r="E146" s="57"/>
      <c r="F146" s="44">
        <f>SUM(F141:F145)</f>
        <v>22406220</v>
      </c>
    </row>
    <row r="147" spans="1:6" s="47" customFormat="1" ht="16.5" thickBot="1" x14ac:dyDescent="0.3">
      <c r="A147" s="1"/>
      <c r="B147" s="2" t="s">
        <v>293</v>
      </c>
      <c r="C147" s="2"/>
      <c r="D147" s="77"/>
      <c r="E147" s="77"/>
      <c r="F147" s="51">
        <f>+F146+F139+F127+F79+F57+F50+F40+F27+F14</f>
        <v>709547506.25</v>
      </c>
    </row>
  </sheetData>
  <mergeCells count="10">
    <mergeCell ref="C139:D139"/>
    <mergeCell ref="C146:D146"/>
    <mergeCell ref="C50:D50"/>
    <mergeCell ref="B5:F5"/>
    <mergeCell ref="C14:D14"/>
    <mergeCell ref="C27:D27"/>
    <mergeCell ref="C40:D40"/>
    <mergeCell ref="C57:D57"/>
    <mergeCell ref="C79:D79"/>
    <mergeCell ref="C127:D127"/>
  </mergeCells>
  <phoneticPr fontId="14" type="noConversion"/>
  <pageMargins left="0.7" right="0.7" top="0.75" bottom="0.75" header="0.3" footer="0.3"/>
  <pageSetup paperSize="9"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SIGUIRI</vt:lpstr>
      <vt:lpstr>RECAP</vt:lpstr>
      <vt:lpstr>BATIMENTS</vt:lpstr>
      <vt:lpstr>LOG  DIRECTEUR</vt:lpstr>
      <vt:lpstr>BATIMENTS!Zone_d_impression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dc:creator>
  <cp:lastModifiedBy>EZEKIEL MANO</cp:lastModifiedBy>
  <dcterms:created xsi:type="dcterms:W3CDTF">2019-07-17T18:25:31Z</dcterms:created>
  <dcterms:modified xsi:type="dcterms:W3CDTF">2026-03-19T12:58:22Z</dcterms:modified>
</cp:coreProperties>
</file>